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codeName="ThisWorkbook" defaultThemeVersion="124226"/>
  <mc:AlternateContent xmlns:mc="http://schemas.openxmlformats.org/markup-compatibility/2006">
    <mc:Choice Requires="x15">
      <x15ac:absPath xmlns:x15ac="http://schemas.microsoft.com/office/spreadsheetml/2010/11/ac" url="U:\237 - OBNOVA OBJEKTA CKŽ 46\0_PROJEKTNA DOKUMENTACIJA\PZI\PREDANO 5.6.2026\PZI\POPIS\"/>
    </mc:Choice>
  </mc:AlternateContent>
  <xr:revisionPtr revIDLastSave="0" documentId="13_ncr:1_{43B4D349-D2BA-4D9C-8D3B-B47EB3ACFF16}" xr6:coauthVersionLast="47" xr6:coauthVersionMax="47" xr10:uidLastSave="{00000000-0000-0000-0000-000000000000}"/>
  <bookViews>
    <workbookView xWindow="1080" yWindow="1080" windowWidth="28800" windowHeight="15345" tabRatio="838" firstSheet="6" activeTab="13" xr2:uid="{00000000-000D-0000-FFFF-FFFF00000000}"/>
  </bookViews>
  <sheets>
    <sheet name="REKAPITULACIJA" sheetId="121" r:id="rId1"/>
    <sheet name="PRIP. IN ZAKLJUČ. DELA" sheetId="128" r:id="rId2"/>
    <sheet name="RUŠITVENA DELA" sheetId="129" r:id="rId3"/>
    <sheet name="ZEMELJSKA DELA" sheetId="157" r:id="rId4"/>
    <sheet name="BETONSKA DELA" sheetId="156" r:id="rId5"/>
    <sheet name="TESARSKA DELA" sheetId="158" r:id="rId6"/>
    <sheet name="ZIDARSKA DELA" sheetId="160" r:id="rId7"/>
    <sheet name="ZUNANJA UREDITEV" sheetId="150" r:id="rId8"/>
    <sheet name="FASADERSKA DELA" sheetId="153" r:id="rId9"/>
    <sheet name="KROVSKO KLEPARSKA DELA" sheetId="154" r:id="rId10"/>
    <sheet name="KLJUČAVNIČARSKA DELA" sheetId="151" r:id="rId11"/>
    <sheet name="TLAKARSKA DELA" sheetId="159" r:id="rId12"/>
    <sheet name="STAVBNO POHIŠTVO IN OPREMA" sheetId="152" r:id="rId13"/>
    <sheet name="ELEKTRO IN KOM. INŠTALACIJE" sheetId="162" r:id="rId14"/>
  </sheets>
  <definedNames>
    <definedName name="_xlnm.Print_Area" localSheetId="4">'BETONSKA DELA'!$A$1:$F$52</definedName>
    <definedName name="_xlnm.Print_Area" localSheetId="13">'ELEKTRO IN KOM. INŠTALACIJE'!$A$1:$F$21</definedName>
    <definedName name="_xlnm.Print_Area" localSheetId="9">'KROVSKO KLEPARSKA DELA'!$A$1:$F$45</definedName>
    <definedName name="_xlnm.Print_Area" localSheetId="1">'PRIP. IN ZAKLJUČ. DELA'!$A$1:$F$29</definedName>
    <definedName name="_xlnm.Print_Area" localSheetId="0">REKAPITULACIJA!$A$1:$D$67</definedName>
    <definedName name="_xlnm.Print_Area" localSheetId="2">'RUŠITVENA DELA'!$A$1:$F$88</definedName>
    <definedName name="_xlnm.Print_Area" localSheetId="12">'STAVBNO POHIŠTVO IN OPREMA'!$A$1:$F$37</definedName>
    <definedName name="_xlnm.Print_Titles" localSheetId="1">'PRIP. IN ZAKLJUČ. DELA'!$1:$1</definedName>
    <definedName name="_xlnm.Print_Titles" localSheetId="2">'RUŠITVENA DELA'!$1:$1</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19" i="162" l="1"/>
  <c r="F17" i="162"/>
  <c r="F21" i="162"/>
  <c r="F37" i="152"/>
  <c r="F35" i="152"/>
  <c r="F27" i="159"/>
  <c r="F29" i="159" s="1"/>
  <c r="F65" i="153"/>
  <c r="F58" i="153"/>
  <c r="F54" i="150"/>
  <c r="F51" i="153"/>
  <c r="F45" i="154"/>
  <c r="F43" i="154"/>
  <c r="F26" i="151"/>
  <c r="F28" i="151" s="1"/>
  <c r="F52" i="150"/>
  <c r="F26" i="160"/>
  <c r="F24" i="160"/>
  <c r="F34" i="157"/>
  <c r="F36" i="157" s="1"/>
  <c r="F46" i="156"/>
  <c r="F48" i="156" s="1"/>
  <c r="F31" i="158"/>
  <c r="F33" i="158" s="1"/>
  <c r="F28" i="128"/>
  <c r="F85" i="129"/>
  <c r="F87" i="129" s="1"/>
  <c r="F42" i="150"/>
  <c r="A24" i="153"/>
  <c r="A41" i="154"/>
  <c r="A37" i="154"/>
  <c r="F29" i="158"/>
  <c r="F26" i="128" l="1"/>
  <c r="F50" i="150"/>
  <c r="A50" i="150"/>
  <c r="F48" i="150" l="1"/>
  <c r="F46" i="150"/>
  <c r="F20" i="160" l="1"/>
  <c r="A19" i="162"/>
  <c r="D27" i="121"/>
  <c r="D29" i="121" s="1"/>
  <c r="D31" i="121" s="1"/>
  <c r="A17" i="162"/>
  <c r="F22" i="160" l="1"/>
  <c r="A20" i="160"/>
  <c r="A22" i="160" s="1"/>
  <c r="F20" i="150"/>
  <c r="F22" i="150"/>
  <c r="F24" i="150"/>
  <c r="F105" i="153"/>
  <c r="F24" i="151"/>
  <c r="A24" i="151"/>
  <c r="F103" i="153"/>
  <c r="D22" i="121"/>
  <c r="F33" i="152"/>
  <c r="A33" i="152"/>
  <c r="F31" i="152"/>
  <c r="D12" i="121" l="1"/>
  <c r="A24" i="160" l="1"/>
  <c r="F44" i="150" l="1"/>
  <c r="F44" i="156"/>
  <c r="F32" i="157"/>
  <c r="A32" i="157"/>
  <c r="F31" i="157"/>
  <c r="F79" i="129" l="1"/>
  <c r="F81" i="129"/>
  <c r="F83" i="129"/>
  <c r="A83" i="129"/>
  <c r="F77" i="129"/>
  <c r="F37" i="129" l="1"/>
  <c r="F29" i="129"/>
  <c r="F67" i="129"/>
  <c r="F65" i="129"/>
  <c r="F63" i="129"/>
  <c r="F19" i="152"/>
  <c r="F18" i="151"/>
  <c r="F22" i="151"/>
  <c r="F20" i="151"/>
  <c r="F16" i="128" l="1"/>
  <c r="F40" i="150" l="1"/>
  <c r="F20" i="129" l="1"/>
  <c r="A20" i="129"/>
  <c r="F24" i="153"/>
  <c r="F22" i="153"/>
  <c r="F97" i="153"/>
  <c r="A22" i="129" l="1"/>
  <c r="F19" i="159"/>
  <c r="F17" i="159"/>
  <c r="F25" i="159"/>
  <c r="F23" i="159"/>
  <c r="F21" i="159"/>
  <c r="F39" i="154"/>
  <c r="F38" i="154"/>
  <c r="F41" i="154"/>
  <c r="F45" i="129"/>
  <c r="F47" i="129"/>
  <c r="F49" i="129"/>
  <c r="F91" i="153"/>
  <c r="F93" i="153" l="1"/>
  <c r="F30" i="153"/>
  <c r="F43" i="153"/>
  <c r="A22" i="153"/>
  <c r="F72" i="153"/>
  <c r="F37" i="150"/>
  <c r="F34" i="150"/>
  <c r="A30" i="153" l="1"/>
  <c r="F25" i="158"/>
  <c r="F29" i="152"/>
  <c r="F69" i="129"/>
  <c r="F71" i="129"/>
  <c r="F73" i="129"/>
  <c r="F75" i="129"/>
  <c r="F27" i="157"/>
  <c r="D21" i="121"/>
  <c r="A17" i="159" l="1"/>
  <c r="A19" i="159" s="1"/>
  <c r="A21" i="159" s="1"/>
  <c r="F27" i="154"/>
  <c r="F25" i="154"/>
  <c r="F30" i="157"/>
  <c r="A23" i="159" l="1"/>
  <c r="A25" i="159" s="1"/>
  <c r="A27" i="159" s="1"/>
  <c r="F27" i="152"/>
  <c r="F17" i="152"/>
  <c r="F21" i="152"/>
  <c r="F95" i="153"/>
  <c r="F25" i="156"/>
  <c r="F34" i="156"/>
  <c r="F37" i="156"/>
  <c r="F39" i="156"/>
  <c r="F40" i="156"/>
  <c r="F42" i="156"/>
  <c r="F27" i="158"/>
  <c r="A25" i="158"/>
  <c r="A27" i="158" s="1"/>
  <c r="D11" i="121" l="1"/>
  <c r="A29" i="158"/>
  <c r="F79" i="153" l="1"/>
  <c r="F99" i="153"/>
  <c r="F21" i="154"/>
  <c r="F24" i="154"/>
  <c r="D20" i="121" l="1"/>
  <c r="F32" i="150"/>
  <c r="F30" i="150"/>
  <c r="F101" i="153"/>
  <c r="F28" i="150"/>
  <c r="F26" i="150"/>
  <c r="F28" i="156"/>
  <c r="F35" i="154"/>
  <c r="A20" i="150"/>
  <c r="F31" i="154"/>
  <c r="F29" i="154"/>
  <c r="F33" i="154"/>
  <c r="F23" i="154"/>
  <c r="F22" i="154"/>
  <c r="F20" i="154"/>
  <c r="A19" i="154"/>
  <c r="A22" i="150" l="1"/>
  <c r="A24" i="150" s="1"/>
  <c r="A27" i="154"/>
  <c r="A29" i="154" s="1"/>
  <c r="A31" i="154" s="1"/>
  <c r="A33" i="154" s="1"/>
  <c r="A35" i="154" s="1"/>
  <c r="D19" i="121"/>
  <c r="D24" i="121" s="1"/>
  <c r="A26" i="150" l="1"/>
  <c r="A31" i="158"/>
  <c r="A28" i="150" l="1"/>
  <c r="F23" i="157"/>
  <c r="F21" i="157"/>
  <c r="F19" i="157"/>
  <c r="F17" i="157"/>
  <c r="F25" i="157"/>
  <c r="F31" i="156"/>
  <c r="A30" i="150" l="1"/>
  <c r="F107" i="153"/>
  <c r="F109" i="153" s="1"/>
  <c r="A18" i="151"/>
  <c r="D14" i="121" l="1"/>
  <c r="D9" i="121"/>
  <c r="A32" i="150"/>
  <c r="A34" i="150" s="1"/>
  <c r="A20" i="151"/>
  <c r="A22" i="151"/>
  <c r="A43" i="153"/>
  <c r="F61" i="129"/>
  <c r="A25" i="156"/>
  <c r="A17" i="157"/>
  <c r="A19" i="157" s="1"/>
  <c r="F59" i="129"/>
  <c r="F57" i="129"/>
  <c r="F55" i="129"/>
  <c r="F53" i="129"/>
  <c r="F51" i="129"/>
  <c r="D10" i="121" l="1"/>
  <c r="A37" i="150"/>
  <c r="A40" i="150" s="1"/>
  <c r="A42" i="150" s="1"/>
  <c r="A44" i="150" s="1"/>
  <c r="A51" i="153"/>
  <c r="A58" i="153" s="1"/>
  <c r="A27" i="156"/>
  <c r="A30" i="156" s="1"/>
  <c r="A21" i="157"/>
  <c r="A23" i="157" s="1"/>
  <c r="A46" i="150" l="1"/>
  <c r="A65" i="153"/>
  <c r="A33" i="156"/>
  <c r="A36" i="156" s="1"/>
  <c r="A39" i="156" s="1"/>
  <c r="A25" i="157"/>
  <c r="A27" i="157" s="1"/>
  <c r="A48" i="150" l="1"/>
  <c r="A52" i="150" s="1"/>
  <c r="A72" i="153"/>
  <c r="A79" i="153" s="1"/>
  <c r="A42" i="156"/>
  <c r="A44" i="156" s="1"/>
  <c r="A46" i="156" s="1"/>
  <c r="A30" i="157"/>
  <c r="A34" i="157" s="1"/>
  <c r="A91" i="153" l="1"/>
  <c r="F43" i="129"/>
  <c r="F33" i="129"/>
  <c r="F31" i="129"/>
  <c r="F22" i="129"/>
  <c r="A93" i="153" l="1"/>
  <c r="F35" i="129"/>
  <c r="F41" i="129"/>
  <c r="A95" i="153" l="1"/>
  <c r="A97" i="153" s="1"/>
  <c r="A99" i="153" s="1"/>
  <c r="A101" i="153" s="1"/>
  <c r="A103" i="153" s="1"/>
  <c r="F39" i="129"/>
  <c r="A105" i="153" l="1"/>
  <c r="A107" i="153" s="1"/>
  <c r="A17" i="152"/>
  <c r="A19" i="152" l="1"/>
  <c r="A43" i="154"/>
  <c r="A21" i="152" l="1"/>
  <c r="A27" i="152" l="1"/>
  <c r="D13" i="121" l="1"/>
  <c r="A26" i="151"/>
  <c r="A29" i="152" l="1"/>
  <c r="F27" i="129"/>
  <c r="F24" i="129"/>
  <c r="A31" i="152" l="1"/>
  <c r="A35" i="152" s="1"/>
  <c r="D8" i="121" l="1"/>
  <c r="F24" i="128"/>
  <c r="F22" i="128"/>
  <c r="F20" i="128"/>
  <c r="A16" i="128"/>
  <c r="D7" i="121" l="1"/>
  <c r="D16" i="121" s="1"/>
  <c r="D33" i="121" s="1"/>
  <c r="A20" i="128"/>
  <c r="A24" i="129" l="1"/>
  <c r="A22" i="128"/>
  <c r="A27" i="129" l="1"/>
  <c r="A29" i="129" s="1"/>
  <c r="A31" i="129" s="1"/>
  <c r="A24" i="128"/>
  <c r="A33" i="129" l="1"/>
  <c r="D34" i="121"/>
  <c r="A35" i="129" l="1"/>
  <c r="A37" i="129" s="1"/>
  <c r="A39" i="129" l="1"/>
  <c r="A26" i="128"/>
  <c r="A41" i="129" l="1"/>
  <c r="A43" i="129" s="1"/>
  <c r="A45" i="129" l="1"/>
  <c r="A47" i="129" s="1"/>
  <c r="A49" i="129" l="1"/>
  <c r="A51" i="129" s="1"/>
  <c r="A53" i="129" s="1"/>
  <c r="A55" i="129" s="1"/>
  <c r="A57" i="129" s="1"/>
  <c r="A59" i="129" s="1"/>
  <c r="A61" i="129" s="1"/>
  <c r="A63" i="129" s="1"/>
  <c r="A65" i="129" s="1"/>
  <c r="A67" i="129" s="1"/>
  <c r="A69" i="129" s="1"/>
  <c r="A71" i="129" s="1"/>
  <c r="A73" i="129" s="1"/>
  <c r="A75" i="129" s="1"/>
  <c r="A77" i="129" s="1"/>
  <c r="A79" i="129" l="1"/>
  <c r="A81" i="129" s="1"/>
  <c r="A85" i="129" s="1"/>
</calcChain>
</file>

<file path=xl/sharedStrings.xml><?xml version="1.0" encoding="utf-8"?>
<sst xmlns="http://schemas.openxmlformats.org/spreadsheetml/2006/main" count="739" uniqueCount="271">
  <si>
    <t xml:space="preserve"> </t>
  </si>
  <si>
    <t>SKUPAJ A:</t>
  </si>
  <si>
    <t>*veljavnimi tehničnimi predpisi in normativi v soglasju z obveznimi standardi,</t>
  </si>
  <si>
    <t xml:space="preserve">* eventuelni stroški povezani s predstavitvami posameznih predvidenih in vgrajenih materialov investitorju, </t>
  </si>
  <si>
    <t>* stroški porabe električne energije, vode in PTT storitev in podobno,</t>
  </si>
  <si>
    <t>*varstvom pri delu, varovanjem zdravja in življenja ljudi, varstvom pred požarom,</t>
  </si>
  <si>
    <t>*varstvom pred naravnimi in drugimi nesrečami,</t>
  </si>
  <si>
    <t>DDV</t>
  </si>
  <si>
    <t xml:space="preserve">GRADBENA DELA </t>
  </si>
  <si>
    <t>Dela je potrebno izvajati v skladu z:</t>
  </si>
  <si>
    <t>* pri obrtniških delih morajo biti predvideni stroški za pomožna gradbena dela pri izvedbi (tesarska, zidarska, betonska,…),</t>
  </si>
  <si>
    <t>SKUPAJ B:</t>
  </si>
  <si>
    <t>A</t>
  </si>
  <si>
    <t>B</t>
  </si>
  <si>
    <t>OBRTNIŠKA DELA</t>
  </si>
  <si>
    <t>m3</t>
  </si>
  <si>
    <t>SKUPAJ VREDNOST DEL Z DDV-jem</t>
  </si>
  <si>
    <t>m2</t>
  </si>
  <si>
    <t>kpl</t>
  </si>
  <si>
    <t>Post.</t>
  </si>
  <si>
    <t>skupaj</t>
  </si>
  <si>
    <t>Pripravljalna in zaključna dela</t>
  </si>
  <si>
    <t>V enotnih cenah posameznih pogodbenih postavk tega popisa morajo biti zajeti stroški:</t>
  </si>
  <si>
    <t>m1</t>
  </si>
  <si>
    <t>Enota</t>
  </si>
  <si>
    <t>Vrednost EUR</t>
  </si>
  <si>
    <t>Glej uvodna določila.</t>
  </si>
  <si>
    <t>Količina</t>
  </si>
  <si>
    <t>Cena/enoto</t>
  </si>
  <si>
    <t>Opombe:</t>
  </si>
  <si>
    <t>ur</t>
  </si>
  <si>
    <t>* Z oddajo ponudbe vsak ponudnik izjavlja, da je skrbno preučil vse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</si>
  <si>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*dobava potrebnega materiala, izvedba, vsa pomožna dela in prenosi,</t>
  </si>
  <si>
    <t xml:space="preserve">* pridobivanja vseh potrebnih soglasij in mnenj, vse meritve kvalitete in projektiranih parametrov vgrajenih materialov in naprav, vsa atestna dokumentacija, garancije in potrdila o vgrajenih materialih, </t>
  </si>
  <si>
    <t>* zamenjava materialov je mogoča samo s predhodnim soglasjem projektanta in investitorja,</t>
  </si>
  <si>
    <t>* veljavnimi tehničnimi predpisi in normativi v soglasju z obveznimi standardi,</t>
  </si>
  <si>
    <t>* varstvom pri delu, varovanjem zdravja in življenja ljudi, varstvom pred požarom,</t>
  </si>
  <si>
    <t>* varstvom pred naravnimi in drugimi nesrečami,</t>
  </si>
  <si>
    <t>V enotnih cenah morajo biti poleg uvodnih določil zajeti še sledeči stroški:</t>
  </si>
  <si>
    <t xml:space="preserve">*vsi transporti, dobave na gradbišče, vsi horizontalni in vertikalni transporti po gradbišču, vsa pomožna dela, </t>
  </si>
  <si>
    <t>*zaščita ostalih predmetov, opreme in inštalacij,</t>
  </si>
  <si>
    <t>*ukrepi za zmanjšanje emisij hrupa in zapraševanja,</t>
  </si>
  <si>
    <t>*pravili stroke.</t>
  </si>
  <si>
    <t>*dobava, priprava in vgraditev potrebnega materiala po popisu v posameznih postavkah,</t>
  </si>
  <si>
    <t>*dela in čiščenje ter odvozi embalaže in materiala na deponijo izvajalca del po končani gradnji,</t>
  </si>
  <si>
    <t>*naprava betona, malt z potrebnimi dodatki, s prenosom vsega materiala do mesta vgradnje,</t>
  </si>
  <si>
    <t>*armatura mora biti čista in ne sme imeti sledov rje, ki se lušči,</t>
  </si>
  <si>
    <t>*armatura mora biti položena z ustreznimi distančniki,</t>
  </si>
  <si>
    <t>* vsa pomožna dela in transporti v območju in izven območja gradbišca, vsi pomožni materiali,</t>
  </si>
  <si>
    <t>* splošni stroški pristojbin in davkov upravnih organov pri prijavi gradbišča, pridobivanja raznih dovoljenj in soglasij v zvezi z izvedbo,</t>
  </si>
  <si>
    <t>* potrebne komunalne in energetske pristojbine,</t>
  </si>
  <si>
    <t>* stroški razkladanja materiala oz. odpada na deponiji, eventuelno razgrinjanje ter plačila vseh dovoljenj in pristojbin deponije,</t>
  </si>
  <si>
    <t>* pridobivanja internih soglasij, interne meritve kvalitete vgrajenih materialov, atesti, garancije in potrdila vgrajenih materialov v pripravi dela prevzemnika del,</t>
  </si>
  <si>
    <t>* zaščita gotovih izdelkov, grobo in finalno čiščenje prostorov po končani gradnji,</t>
  </si>
  <si>
    <t>* delovni odri za vsa obrtniška dela morajo biti zajeti v ceni izdelka,</t>
  </si>
  <si>
    <t>* vsi materali morajo biti atestirani in ustrezno deklarirani,</t>
  </si>
  <si>
    <t>* izvajalec mora voditi gradbeni oziroma obrtniški dnevnik o izvajanju del.</t>
  </si>
  <si>
    <t>* dobava potrebnega materiala in vsa potrebna dela za izvedbo po posameznih postavkah zajetih v popisu in posameznih načrtih,</t>
  </si>
  <si>
    <t xml:space="preserve">* izvedba kompletnega tehničnega pregleda, s pripravo tehnične dokumentacije za tehnični pregled, dokazila o zanesljivosti, izdelava navodil za obratovanje in vzdrževanje, ter ostali potrebni dokumenti, </t>
  </si>
  <si>
    <t>* stroški nastali glede zahtev investitorja o eventuelni faznosti gradnje, prilagajanja terminskega plana izvedbe glede na obstoječe stanje,</t>
  </si>
  <si>
    <t>* gradbenim zakonom in projektno dokumentacijo,</t>
  </si>
  <si>
    <t xml:space="preserve">* Izvajalec del je dolžan pregledati projekt ter podati morebitne pripombe na projekt. V kolikor pred pričetkom gradnje izvajalec del ne pripravi morebitnih pripomb, se razume, da je seznanjen s celoto projekta. </t>
  </si>
  <si>
    <t>*gradbenim zakonom in projektno dokumentacijo,</t>
  </si>
  <si>
    <t xml:space="preserve">Izdelava požarnega reda z izvlečki, požarni načrt in načrtom evakuacije. Vsa pomožna dela in prenosi. </t>
  </si>
  <si>
    <t>* Vsi izdelki, ki so imenovani s svojim komercialnim imenom, so navedeni zgolj zaradi lažje razlage o zahtevani kvaliteti materiala ali izdelka (za vse navedene izdelke velja "kot na primer" ali "ustreza"). Uporabi se lahko kateri drugi izdelek, ki dosega enake kvalitete ali pa jih presega oziroma izdelek, ki je enakovreden.</t>
  </si>
  <si>
    <t>* Pri vgradnji elementov in materialov je potrebno upoštevati navodila proizvajalca o načinu, vrstnem redu, časovnem zaporedju,... izvedbe (tehnični listi, navodila za vgradnjo, nega,... itd).</t>
  </si>
  <si>
    <t>Opis - postavka</t>
  </si>
  <si>
    <t>V enotnih cenah posameznih postavk morajo biti zajeti sledeči stroški:</t>
  </si>
  <si>
    <t>* zajeti je potrebno celotno območje predvidene gradnje, skupaj s predvidenimi objekti, infrastrukturo in zunanjo ureditvijo.</t>
  </si>
  <si>
    <t>REKAPITULACIJA
GRADBENO OBRTNIŠKA DELA</t>
  </si>
  <si>
    <t>Priprava dokumentacije za potrebe izdelave PID-a. Izvajalec pripravi seznam z opisom sprememb, vključno z vsemi vrisanimi shemami, spremembami, dopolnitvami in podobno.</t>
  </si>
  <si>
    <t>Ureditev, organizacija gradbišča in izvajanje skupnih ukrepov za zagotavljanje varnosti in zdravja pri delu (na podlagi organizacije gradbišča in specifike izvajalca z izdelavo varnostnega načrta). Vsa pomožna dela in prenosi.</t>
  </si>
  <si>
    <t>Rušitvena dela</t>
  </si>
  <si>
    <t>* Deponijo zagotovi izvajalec v okviru ponudbene cene!                                                                                                            * V ceni upoštevati potrebne delovne odre in odre za podpiranje konstrukcije med demontažo oziroma avtodvigalo!                                                                                                                                                                  * Pri izvajanju rušitvenih del je potrebno posebno pozornost posvetiti vsem infrastrukturnim vodom, ki ostanejo v funkciji!</t>
  </si>
  <si>
    <t>OPOMBE</t>
  </si>
  <si>
    <t xml:space="preserve">* Izvajalec del mora ravnati z odpadki, ki nastanejo pri izvajanju del zaradi gradnje, rekonstrukcije, adaptacije, ali obnove po “Pravilniku o ravnanju z odpadki, ki nastanejo pri gradbenih delih”!                  </t>
  </si>
  <si>
    <t>** postavka med drugim zajema postavitev gradbiščne ograje in gradbiščne table ter opozorilnih gradbiščnih tabel</t>
  </si>
  <si>
    <t>Investitor: MESTNA OBČINA KRŠKO, Cesta krških žrtev 14, 8270 Krško</t>
  </si>
  <si>
    <t>Sprotno in finalno čiščenje objekta</t>
  </si>
  <si>
    <r>
      <t xml:space="preserve">Projektantski nadzor in izdelava sprememb projektnih rešitev ali kontrolnih izračunov in preverjanj predlaganih sprememb na predlog izvajalca, nadzornika, investitorja - ocena (obračun po dejansko porabljenih urah).
</t>
    </r>
    <r>
      <rPr>
        <sz val="11"/>
        <color rgb="FFFF0000"/>
        <rFont val="Arial Narrow"/>
        <family val="2"/>
        <charset val="238"/>
      </rPr>
      <t>Urna postavka 50 €/uro.</t>
    </r>
  </si>
  <si>
    <t>Oprema</t>
  </si>
  <si>
    <t>Nepredvidena dela 5% od vrednosti investicije - 
obračun po dejanskih stroških</t>
  </si>
  <si>
    <t>C</t>
  </si>
  <si>
    <t>INŠTALACIJSKA DELA</t>
  </si>
  <si>
    <t>C 1</t>
  </si>
  <si>
    <t>Elektro in komunikacijske inštalacije</t>
  </si>
  <si>
    <t>SKUPAJ A+B+C</t>
  </si>
  <si>
    <t>SKUPAJ C:</t>
  </si>
  <si>
    <t>Objekt: Prenova obstoječega vhoda in fasade objekta Cesta krških žrtev 46, Krško</t>
  </si>
  <si>
    <t>Demontaža obstoječih električnih inštalacij znotraj in zunaj objekta - samo na območju vhoda v objekt (električni kabli, stikala, vtičnice, luči, alarmne naprave,…), nakladanje na prevozno sredstvo ter odvoz opreme na stalno deponijo. Vsa demontirana elektro oprema se deponira na stalno deponijo le alarmna naprava se začasno shrani na gradbiščno deponijo in se kasneje ponovno montira (ponovna montaža zajeta v ločeni postavki).</t>
  </si>
  <si>
    <t>Demontaža montažnega polkrožnega nadstreška, vključno z dvema kovinskima stebroma. Nadstrešek polmera cca 185 cm in površine cca 5,5 m2. Nadstrešek ima pločevinasto streho in je predvidoma izveden iz kovinske konstrukcije. Vključno z odstranitvijo kleparskih obrob, žlebov in cevi. Nadstrešek na priloženi fotografiji. Nakladanje na prevozno sredstvo ter odvoz opreme na stalno deponijo.</t>
  </si>
  <si>
    <t>Strojno in delno ročno odstranjevanje betonskih stopnic obloženih z naravnim kamnom površine cca 5,5 m2 (2 višini stopnic). Nakladanje na prevozno sredstvo ter odvoz opreme na stalno deponijo.</t>
  </si>
  <si>
    <t>Odstranitev zunanje vtičnice na južni vhodni fasadi, brez odstranjevanja elektrokablov. Elektro kabli se ohranijo za potrebe novega nadstreška. Nakladanje na prevozno sredstvo in odvoz na deponijo. Vsa pomožna dela in prenosi.</t>
  </si>
  <si>
    <t>Strojna in ročna odstranitev kamnitega tlaka v vhodnem vetrolovu. Nakladanje na prevozno sredstvo in odvoz na stalno deponijo. Vsa pomožna dela in prenosi.</t>
  </si>
  <si>
    <t>Demontaža vhodnega vetrolova izdelane iz alu profilov in termopan stekla, skupne dimenzije dolžina 1,5 x višina 2,5 m  … 4 kos ter z stropom iz alu profilov dimenzije 1,5 x 1,5 m. Nakladanje na prevozno sredstvo ter odvoz opreme na stalno deponijo.</t>
  </si>
  <si>
    <t>Betonska dela</t>
  </si>
  <si>
    <t>Rušenje cestnih robnikov s temelji. Nakladanje ruševin in odvoz na stalno deponijo. Vsa pomožna dela in prenosi.</t>
  </si>
  <si>
    <t>Rezanje in rušenje asfalta. Nakladanje ruševin in odvoz na stalno deponijo. Vsa pomožna dela in prenosi.</t>
  </si>
  <si>
    <t>Odstranjevanje betonskih pranih plošč dim. 40 x 40 cm. Nakladanje ruševin in odvoz na stalno deponijo. Vsa pomožna dela in prenosi.</t>
  </si>
  <si>
    <t>Zemeljska dela</t>
  </si>
  <si>
    <t>*pregled kanalizacije s kamero, tlačni preskus po odsekih, preizkus jaškov</t>
  </si>
  <si>
    <t>Dobava in polaganje geosintetičnega filca med terenom in vgrajenim tamponom. Vsa pomožna dela in prenosi.</t>
  </si>
  <si>
    <t>Fasaderska dela</t>
  </si>
  <si>
    <t>Dobava, rezanje, krivljenje ter polaganje z vezanjem srednje zahtevne armature S500 B, po armaturnih načrtih za vse konstruktivne konstrukcije - ocena</t>
  </si>
  <si>
    <t>kg</t>
  </si>
  <si>
    <t>Dobava in vgrajevanje betona v nearmirane betonske konstrukcije, z napravo betona, z vsemi pomožnimi deli, prenosi in transporti.</t>
  </si>
  <si>
    <t>*</t>
  </si>
  <si>
    <t>Podložni beton, debeline do 10cm</t>
  </si>
  <si>
    <t>pasovni temelji opornega zidu</t>
  </si>
  <si>
    <t>* Za zagotavljanje pravega razmika in vezavo dvostranskih opažev se bodo uporabile npr.: Ividur razpone – cevke s končnimi plastičnimi konusi (npr. Doka ali Frank) in »dywidag« povezovalne palice. Po razopaževanju je potrebno plastične konuse na mestih povezav odstranili, luknje pa zapolniti z neskrčljivo maso ali betonskim čepom!</t>
  </si>
  <si>
    <t xml:space="preserve">* Izvajalec betonskih in tesarskih del začne z izvajanjem del v gradbeni jami, kjer je izvedena zaščita gradbene jame in izkopana gradbena jama!
* Izgled površine betonov mora dosegati vrednost najmanj VB3!
* Površine gotovega betona, ki se vežejo z novim betonom morajo biti pravilno pripravljene!
* Izvajalec betonskih in tesarskih del je dolžan po razopaženju odstraniti vse izbokline na površini in zakrpati s cementno malto vse večje udolbine na svoj strošek!
* Izvajalec del mora ravnati z odpadki, ki nastanejo pri izvajanju del zaradi gradnje, rekonstrukcije, adaptacije, ali obnove po “Pravilniku o ravnanju z odpadki, ki nastanejo pri gradbenih delih”!                                                                                                                                                                                   </t>
  </si>
  <si>
    <t>* Pred vsako fazo izvedbe (armiranje, zapiranje opaža, betoniranje) morajo vsi udeleženci s podpisom potrditi, da so svoj del potreben za to fazo (inštalacije in podobno) v celoti izvedli in se dovoli izvedba naslednje faze. Nadaljuje se z deli, ko ta zapis s podpisom potrdi odgovorni nadzornik. Zapis se pripravi za vsako fazo posebej!                                                                                                                                                                                                                                        * Pri izvedbi armiranobetonskih del je potrebno paziti na vgrajevanje sidrnih vijakov, sidrnih ploščic in podobno. Elementi morajo biti zajeti pri posamezni postavki kjer so potrebni, na primer pri ključavničarskih delih itd.! 
* Uporabiti je potrebno distančnike za zagotovitev zadostnega sloja betona - betonske ali vlaknocementne točkovne distančnike, ki so privezani na armaturo. Nameščeni distančniki armature morajo zagotoviti, da bo zaščitna plast betona nad armaturo ustrezala projektirani debelini zaščitne plasti!</t>
  </si>
  <si>
    <t>Odstranjevanje grmovnic in dreves ter ostalih manjših rastlin ob vhodni fasadi, z odstranjevanjem štorov oziroma panjev dreves. Nakladanje ruševin in odvoz na stalno deponijo. Vsa pomožna dela in prenosi.</t>
  </si>
  <si>
    <t>Izdelava fasade na čvrstih fasadnih površinah, ki ne bodo obdelane s sanirnim ometom:</t>
  </si>
  <si>
    <t>-</t>
  </si>
  <si>
    <t>čiščenje, brušenje in visokotlačno pranje fasade</t>
  </si>
  <si>
    <t>sanacija in zapolnjevanje razpok</t>
  </si>
  <si>
    <t>osnovni premaz, kot npr. Revital Primer NG</t>
  </si>
  <si>
    <t>preplastitev površin z debeloslojno izravnalno maso, kot npr. JUBOGLET Nivelin D</t>
  </si>
  <si>
    <t>nanos grobega silikatnega premaza, kot npr. REVITAL Primer NG</t>
  </si>
  <si>
    <t>odbijanje ometov do nosilne podlage in čiščenje fug</t>
  </si>
  <si>
    <t>Ključavničarska dela</t>
  </si>
  <si>
    <t>Horizontalni simsi po celotni širini in dolžini stavbe</t>
  </si>
  <si>
    <t>***</t>
  </si>
  <si>
    <t>Krovsko kleparska dela</t>
  </si>
  <si>
    <t>pločevina na linijskem profilu iz bakrene pločevine, debeline 0,55 mm, razvite širine 30 cm. Barva po izbiri arhitekta.</t>
  </si>
  <si>
    <t>pločevina na linijskem profilu iz bakrene pločevine, debeline 0,55 mm, razvite širine 18 cm. Barva po izbiri arhitekta.</t>
  </si>
  <si>
    <t>Dobava in montaža zunanjih bakrenih okenskih polic širine do 35 cm, z vsemi pomožnimi deli in prenosi.</t>
  </si>
  <si>
    <t>Dobava in montaža zunanjih bakrenih okenskih polic širine do 25 cm, z vsemi pomožnimi deli in prenosi.</t>
  </si>
  <si>
    <t>Odstranjevanje zaščitnih pločevinastih obrob na simsih, z odvozom na stalno deponijo. Vsa pomožna dela in prenosi.</t>
  </si>
  <si>
    <t>Sanacija fasadnega ometa, na mestih kjer omet odstopa in se lušči po sestavi:</t>
  </si>
  <si>
    <t>kos</t>
  </si>
  <si>
    <t>Odstranjevanje kleparskih izdelkov (žlebovi, odtočne cevi,...), s spuščanjem in nakladanjem na prevozno sredstvo ter odvoz na stalno deponijo. Vsa pomožna dela in prenosi.</t>
  </si>
  <si>
    <t>Odstranjevanje kleparske obloge na fasadi, ki pokriva elektro kablovje, s spuščanjem in nakladanjem na prevozno sredstvo ter odvoz na stalno deponijo. Vsa pomožna dela in prenosi.</t>
  </si>
  <si>
    <t>Obdelava napuščev:</t>
  </si>
  <si>
    <t>Obdelava horizontalnih simsev se obračuna po pravilih knjige "Gradbene kalkulacije in obračun gradbenih objektov"</t>
  </si>
  <si>
    <t>* Pred izdelavo in oddajo ponudbe je obvezen ogled objekta</t>
  </si>
  <si>
    <t>Dobava in montaža modularnega aluminijastega nabiralnika, kot npr. Torino S1, Vovko. Nabiralnik se delno vgradi v alu fasado nadstreška.</t>
  </si>
  <si>
    <t>PVC strešna folija debeline 2 mm</t>
  </si>
  <si>
    <t>Filc 200 g/m2</t>
  </si>
  <si>
    <t>OSB podložna nosilna plošča deb. 25 mm</t>
  </si>
  <si>
    <t>Vertikalni priključki PVC folije na horizontalno položeno folijo - r.š. 30 cm</t>
  </si>
  <si>
    <r>
      <t>Dobava materiala in izdelava strehe nadstrešnice</t>
    </r>
    <r>
      <rPr>
        <b/>
        <sz val="11"/>
        <rFont val="Arial Narrow"/>
        <family val="2"/>
        <charset val="238"/>
      </rPr>
      <t xml:space="preserve">, </t>
    </r>
    <r>
      <rPr>
        <sz val="11"/>
        <rFont val="Arial Narrow"/>
        <family val="2"/>
        <charset val="238"/>
      </rPr>
      <t>v minimalnem naklonu 2%:</t>
    </r>
  </si>
  <si>
    <t>Dobava in montaža viseših strešnih žlebov polkrožne oblike r.š. 33 cm iz bakrene pločevine deb. 0,55 mm, komplet s kljukami. Vsa pomožna dela in prenosi.</t>
  </si>
  <si>
    <t>Dobava in montaža  okrogle odtočne cevi iz bakrene pločevine deb. 0,55 mm, premer cevi 10 cm, komplet z pritrdilnim materialom. Vsa pomožna dela in prenosi.</t>
  </si>
  <si>
    <r>
      <t xml:space="preserve">Dobava in montaža visečega žleba polkrožne oblike r.š. 33 cm iz barvane jeklene pločevine deb. 0,60 mm, komplet s kljukami. Vsa pomožna dela in prenosi. </t>
    </r>
    <r>
      <rPr>
        <b/>
        <sz val="11"/>
        <rFont val="Arial Narrow"/>
        <family val="2"/>
        <charset val="238"/>
      </rPr>
      <t>Žleb nadstrešnice.</t>
    </r>
  </si>
  <si>
    <r>
      <t xml:space="preserve">Dobava in montaža  okrogle odtočne cevi iz barvane jeklene pločevine deb. 0,60 mm, premer cevi 7,5 cm, komplet z pritrdilnim materialom. Vsa pomožna dela in prenosi. </t>
    </r>
    <r>
      <rPr>
        <b/>
        <sz val="11"/>
        <rFont val="Arial Narrow"/>
        <family val="2"/>
        <charset val="238"/>
      </rPr>
      <t>Odtočna cev nadstrešnice.</t>
    </r>
  </si>
  <si>
    <t>Dobava in vgradnja betonskih vrtnih robnikov, prereza 5,5x20 cm, z obbetoniranjem in fugiranjem stikov. Skupaj z potrebnim izkopom in izdelavo betonskega temelja. Vsa pomožna dela in prenosi.</t>
  </si>
  <si>
    <t>Rušenje AB opornega zidu skupne višine cca 80 cm  in temeljev opornega zidu. Nakladanje ruševin in odvoz na stalno deponijo. Vsa pomožna dela in prenosi.</t>
  </si>
  <si>
    <t>točkovni temelji nadstreška</t>
  </si>
  <si>
    <t>Previdno odstranjevanje žaluzij dimenzije 1,55 x 2,65 cm, ter shranjevanje žaluzij za kasnejšo ponovno montažo. Odstrani se lamele, vidno škatlo žaluzij in vodila.</t>
  </si>
  <si>
    <t>Zunanja ureditev</t>
  </si>
  <si>
    <t>Dobava, prenos in razgrinjanje kamnolomskega drobljenca frakcije 16-32 mm ob objektu v debelini 10 cm. Vsa pomožna dela in prenosi.</t>
  </si>
  <si>
    <t>Demontaža pohodne rešetke nad svetlobnim jaškom s toplovodno kineto. Dimenzija rešetke cca 100 x 50 cm. Nakladanje na prevozno sredstvo ter odvoz opreme na stalno deponijo.</t>
  </si>
  <si>
    <t>Atika iz OSB plošče, dimenzije 18 + 24 cm</t>
  </si>
  <si>
    <r>
      <t xml:space="preserve">Zidna pločevina na stiku nadstrešnice in fasade iz barvane jeklene pločevine deb. 0,60 mm, r.š. 12 cm. Vsa pomožna dela in prenosi. </t>
    </r>
    <r>
      <rPr>
        <b/>
        <sz val="11"/>
        <rFont val="Arial Narrow"/>
        <family val="2"/>
        <charset val="238"/>
      </rPr>
      <t>Pločevina na stiku nadstrešnice in fasade.</t>
    </r>
  </si>
  <si>
    <t>Dobava in montaža kompozitnih alu fasadnih plošč v strop nadstrešnice na obešalni sistem z nevidnim pritrjevanjem, plošče kot npr. Alucobond Plus, barva 504 Bronze Metalic. Rezanje in krivljenje plošč na določene dimenzije upoštevati v ceni. Z vsemi pomožnimi deli in prenosi.</t>
  </si>
  <si>
    <t>Dobava in montaža kompozitnih alu fasadnih plošč v atiko nadstrešnice na jekleno podkonstrukcijo, r.š. 27 cm, plošče kot npr. Alucobond Plus, barva 504 Bronze Metalic. Rezanje in krivljenje plošč na določene dimenzije upoštevati v ceni. Z vsemi pomožnimi deli in prenosi.</t>
  </si>
  <si>
    <t>Dobava potrebnega materiala in izdelava gladkega dvostranskega opaža temeljev opornih sten. Montaža, demontaža in čiščenje. Premaz površine opaža z opažnim oljem. Vsa pomožna dela in prenosi.</t>
  </si>
  <si>
    <t>Dobava potrebnega materiala in izdelava gladkega opaža točkovnih temeljev stebrov nadstrešnice. Montaža, demontaža in čiščenje. Premaz površine opaža z opažnim oljem. Vsa pomožna dela in prenosi.</t>
  </si>
  <si>
    <r>
      <t xml:space="preserve">Dobava in vgrajevanje betona kot na primer: K1637SO (C30/37 -  XC4/XF3 XD3 XA2) z dodatki proti skrčljivosti v talno ploščo prereza </t>
    </r>
    <r>
      <rPr>
        <b/>
        <sz val="11"/>
        <rFont val="Arial Narrow"/>
        <family val="2"/>
      </rPr>
      <t>0,15</t>
    </r>
    <r>
      <rPr>
        <sz val="11"/>
        <rFont val="Arial Narrow"/>
        <family val="2"/>
      </rPr>
      <t xml:space="preserve"> m3/m2. V ceni mora biti izdelan tudi Projekt izvajanja betonske konstrukcije z opisom načina vgrajevanja betona, opisom in navodili za izdelavo dilatacij, nego betona,...,zunanji tlak. V ceni na enoto zajeti PVC folijo na tamponu, opaž čela, armaturo, beton, nego betona, rezanje dilatacij, izvedba končne obdelave po potrjenem vzorcu (štokan beton), kitanje dilatacije in stikov, končno impregnacijo. Obračun po m2.</t>
    </r>
  </si>
  <si>
    <r>
      <t xml:space="preserve">Dobava in vgrajevanje betona kot na primer: K1637SO (C30/37 -  XC4/XF3 XD3 XA2) z dodatki proti skrčljivosti v zunanje stopnice prereza nad </t>
    </r>
    <r>
      <rPr>
        <b/>
        <sz val="11"/>
        <rFont val="Arial Narrow"/>
        <family val="2"/>
      </rPr>
      <t>0,30</t>
    </r>
    <r>
      <rPr>
        <sz val="11"/>
        <rFont val="Arial Narrow"/>
        <family val="2"/>
      </rPr>
      <t xml:space="preserve"> m3/m2. V ceni mora biti izdelan tudi Projekt izvajanja betonske konstrukcije z opisom načina vgrajevanja betona, opisom in navodili za izdelavo dilatacij, nego betona,...,zunanje stopnice. V ceni na enoto zajeti PVC folijo na tamponu, opaž stopnic, armaturo, beton, nego betona, izvedba končne obdelave po potrjenem vzorcu (štokan beton), kitanje stikov, končno impregnacijo. Obračun po m3.</t>
    </r>
  </si>
  <si>
    <r>
      <t xml:space="preserve">Dobava in vgrajevanje betona kot na primer: K1637SO (C30/37 -  XC4/XF3 </t>
    </r>
    <r>
      <rPr>
        <sz val="11"/>
        <rFont val="Arial Narrow"/>
        <family val="2"/>
        <charset val="238"/>
      </rPr>
      <t>XD3 XA2</t>
    </r>
    <r>
      <rPr>
        <sz val="11"/>
        <rFont val="Arial Narrow"/>
        <family val="2"/>
      </rPr>
      <t>) z dodatki proti skrčljivosti v zunanji pokrov svetlobnega jaška s toplovodno kineto, dimenzije 100x50cm. V ceni mora biti izdelan tudi Projekt izvajanja betonske konstrukcije z opisom načina vgrajevanja betona, nego betona. V ceni na enoto zajeti opaž pokrova jaška, armaturo, beton, nego betona, izvedba končne obdelave po potrjenem vzorcu (štokan beton) in končno impregnacijo. Obračun po m2.</t>
    </r>
  </si>
  <si>
    <t>Tesarska dela</t>
  </si>
  <si>
    <t>Stavbno pohištvo in oprema</t>
  </si>
  <si>
    <t>Morali za izdelavo 2% padca celotne ravne strehe - morali se montirajo na vsak nosilec sekundarne nosilne konstrukcije</t>
  </si>
  <si>
    <t>Tlakarska dela</t>
  </si>
  <si>
    <t>Dobava in postavitev notranjega čistilnega tepiha kot npr. EMCO Classic barva C30 grafit, dimenzije 80 x 120 cm.</t>
  </si>
  <si>
    <t>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t>
  </si>
  <si>
    <t>DELOVANJE VRAT:</t>
  </si>
  <si>
    <t xml:space="preserve">NORMALNO: je enako delovanju standardnih avtomatskih drsnih vrat in omogoča enostaven prehod skozi vrata.             </t>
  </si>
  <si>
    <t>EVAKUACIJA: ob aktiviranju požarnega signala, izpada električne energije, okvare vrat ali aktiviranja tipke za prisilno odpiranje, se vrata samodejno drsno odprejo in ostanejo odprta. Tako vrata omogočajo enostavno in varno evakuacijo.</t>
  </si>
  <si>
    <t>Dobava in montaža balkonske ograje z izdelavo podkonstrukcije, kot obstoječa podkonstrukcija in z polnilom ograje iz perforirane pločevine. Barvo in vzorec perforirane pločevine po izboru arhitektke, ter barva podkonstrukcije prav tako po izboru arhitektke. Višina ograje 100 cm.</t>
  </si>
  <si>
    <t>Strojna in ročna odstranitev obstoječega finalnega tlaka (keramika) na balkonu, vključno z odstranjevanjem stenske obrobe. Nakladanje na prevozno sredstvo in odvoz na stalno deponijo. Vsa pomožna dela in prenosi.</t>
  </si>
  <si>
    <r>
      <t xml:space="preserve">Dobava in polaganje talne keramike na zunanjih površinah, protizdrsna R10, velikoformatna, retificirana, po izboru projektanta,60x60cm, na lepilo, s fugiranjem stikov, vključno s kitanjem vogalov, s predhodnim premazom površine. Nabavna vrednost keramike 40,0 eur/m2 + DDV. </t>
    </r>
    <r>
      <rPr>
        <b/>
        <sz val="11"/>
        <color rgb="FF000000"/>
        <rFont val="Arial Narrow"/>
        <family val="2"/>
        <charset val="238"/>
      </rPr>
      <t>Keramika na balkonu.</t>
    </r>
  </si>
  <si>
    <r>
      <t xml:space="preserve">Dobava in polaganje talne keramike na notranjih površinah, protizdrsna R10, velikoformatna, retificirana, po izboru projektanta,60x60cm, na lepilo, s fugiranjem stikov, vključno s kitanjem vogalov, s predhodnim premazom površine. Nabavna vrednost keramike 40,0 eur/m2 + DDV. </t>
    </r>
    <r>
      <rPr>
        <b/>
        <sz val="11"/>
        <color rgb="FF000000"/>
        <rFont val="Arial Narrow"/>
        <family val="2"/>
        <charset val="238"/>
      </rPr>
      <t>Keramika v predprostoru objekta.</t>
    </r>
  </si>
  <si>
    <t>Dobava in polaganje keramičnega cokla talne keramike na notranjih površinah, predprostor, po izboru projektanta, 60x60cm, s fugiranjem stikov, z lepilom, vključno s kitanjem vogalov in stika.</t>
  </si>
  <si>
    <t>Dobava in polaganje keramičnega cokla talne keramike na zunanjih površinah, balkon, po izboru projektanta, 60x60cm, s fugiranjem stikov, z lepilom, vključno s kitanjem vogalov in stika.</t>
  </si>
  <si>
    <t>Dobava potrebnega materiala in izdelava tamponske podlage. Vsa pomožna dela in prenosi</t>
  </si>
  <si>
    <t>Odriv obstoječega vgrajenega tampona v debelini do 20 cm, z odvozom materiala na stalno deponijo oddaljeno do 5 km. Tampon se zamenja zaradi mešanja zemljine z vgrajenim tamponom. Vsa pomožna dela in prenosi</t>
  </si>
  <si>
    <t>Planiranje in utrjevanje dna izkopa za pasovne in točkovne temelje s točnostjo  +/- 3 cm. Stopnja komprimacije Ev2 = 60 MPa; Zbitost: 98% Proctorja. Vsa pomožna dela in prenosi. Vsa pomožna dela in prenosi.</t>
  </si>
  <si>
    <t>plast debeline od 20 do 40 cm, frakcija 0/32mm; Ev2 ≥ 100 MPa (CBR ≥ 15 %), zgoščenost ≥ 98%. Vsa pomožna dela in prenosi.</t>
  </si>
  <si>
    <t>Ponovna montaža obstoječih zunanjih žaluzij dimenzije 1,55 x 2,65. V ceni upoštevati dobavo in montažo novega pritrdilnega materiala.</t>
  </si>
  <si>
    <t>PVC UKC 125 (meteorna kanalizacija)</t>
  </si>
  <si>
    <t>peskolov vgrajen pod pohodno potjo ob objektu (finalna obdelava poti je drobljenec), z vtočno cevjo iz zgornje strani.</t>
  </si>
  <si>
    <t>Dobava in vgradnja dvoslojnega asfalta:
- obrabna in zaporna bituminizirana zmes, debeline 3 cm
- nosilna plast bituminizirana zmes, debeline 5 cm, 
s premazom robov in stikov.</t>
  </si>
  <si>
    <t>Pred izvedbo fasade se obvezno izvede testno polje obdelave fasade, katerega potrdi projektant, ZVKDS in nadzor</t>
  </si>
  <si>
    <t>dezinfekcija okuženih površin z odstranjevalcem plesni, kot npr. Algicide plus - kjer je potrebno</t>
  </si>
  <si>
    <t xml:space="preserve">armaturna mrežica 145 g/m2 </t>
  </si>
  <si>
    <t>ALTERNATIVA GROBA IZVEDBA:</t>
  </si>
  <si>
    <t>osnovni premaz JUBIZOL UNIGRUND</t>
  </si>
  <si>
    <t>zaključni sloj SILIKONE FINISH S 2,0 mm s tehniko brizganja</t>
  </si>
  <si>
    <t>renovirni omet kot npr. JUBOSAN R100</t>
  </si>
  <si>
    <t>akrilna emulzija</t>
  </si>
  <si>
    <t>Mehansko odstranjevanje zaključnega sloja na okrasnih elementih kateri so zahtevnejših oblik in je potrebno ohraniti prvotna proporcionalna razmerja profilov</t>
  </si>
  <si>
    <t>odstranjevanje zaključnega sloja ročno s posebnim ploskovnim orodjem, strojno ali ročno ščetkanje ali drugi načini odstranjevanja do gladke podlage (izvajalec pred izvedbo izvede testno polje)</t>
  </si>
  <si>
    <t xml:space="preserve">osnovni premaz kot npr. Jukol Primer </t>
  </si>
  <si>
    <t xml:space="preserve">nanos fasadne barve kot npr. SILICONECOLOR v dveh slojih, v barvah določenih v barvni shemi fasade, kot npr. N15F (Peace 75), JUB oz. 0019, Baumit </t>
  </si>
  <si>
    <t>zaključna barva kot npr. Siliconecolir v izbrani barvi</t>
  </si>
  <si>
    <t xml:space="preserve">izravnalna masa kot npr. Juboglet Nivelin D </t>
  </si>
  <si>
    <t>količina je ocenjena</t>
  </si>
  <si>
    <t>Okenski simsi</t>
  </si>
  <si>
    <t>Simski med okni</t>
  </si>
  <si>
    <t>Obdelava stropa balona:</t>
  </si>
  <si>
    <t>Mehansko odstranjevanje zaključnega sloja na napuščih:</t>
  </si>
  <si>
    <t>Odstranitev obstoječega finalnega tlaka (vinil) v predprostoru. Nakladanje na prevozno sredstvo in odvoz na stalno deponijo. Vsa pomožna dela in prenosi.</t>
  </si>
  <si>
    <t>Odstranjevanje lesenega polnila in nosilne podkonstrukcije balkonske ograje, višina polnila 100 cm. Nakladanje na prevozno sredstvo in odvoz na deponijo. Vsa pomožna dela in prenosi.</t>
  </si>
  <si>
    <t>Dobava in montaža PE peskolova s košaro za lovljenje nečistoč. Vsa pomožna dela in prenosi.</t>
  </si>
  <si>
    <t>Dobava in montaža PVC UKC cevi, SN 8, z vsemi fazonskimi kosi in tesnili. Vsa pomožna dela in prenosi. En fazonski kos se obračuna kot en meter cevi. V ceni upoštevati tudi izkop, obsip cevi s finim peskom in zasip cevi z izkopanim materialom.</t>
  </si>
  <si>
    <t>Dobava in montaža kompozitnih alu fasadnih plošč nadstrešnice, montaža na podkonstrukcijo, plošče kot npr. Alucobond Plus, barva 504 Bronze Metalic. Rezanje in krivljenje plošč na določene dimenzije upoštevati v ceni. Z vsemi pomožnimi deli in prenosi.</t>
  </si>
  <si>
    <t>Odstranjevanje zunanjih pločevinastih polic, z odvozom na stalno deponijo. Vsa pomožna dela in prenosi.</t>
  </si>
  <si>
    <t>Dobava in montaža jeklene barvane pločevine, ki pokriva elektro kablovje na fasadi, r.š. 81 cm. Vsa pomožna dela in prenosi.</t>
  </si>
  <si>
    <t>Dobava potrebnega materiala in pokrivanje vencev (simsev) s pločevino, s tesnjenjem stika med pločevino in fasado s trajno elastičnim kitom. Vsa pomožna dela in prenosi.</t>
  </si>
  <si>
    <t>Dobava in postavitev cevnega fasadnega odra, višine do 13 m. Z vsemi pomožnimi deli in prenosi.</t>
  </si>
  <si>
    <t>Pred nanosom novih zaključnih slojev mora biti podlaga trdna, suha in očiščena slabo vezanih delcev, prahu ali druge umazanije. Na delih kjer zaključni sloji, barvni nanosi, izravnalne mase odstopajo od podlage ali so z njo slabo sprijeti, je le te potrebno pred izvedbo sanacije odstraniti do trdne podlage. Fasadne površine je potrebno pregledati s potrkavanjem. Kjer zaznamo votlo donenje obstoječih ometov, oziroma so le ti močno poškodovani jih je potrebno v celoti odstraniti do trdne podlage oziroma nosilne konstrukcije. Enako velja za področje poškodovanih simsov. Predvsem za zelo umazane fasadne površine in fasadne površine okužene z zidnimi algami in plesnimi priporočamo pranje z visokotlačnim čistilcem s curkom vroče vode ali pare.</t>
  </si>
  <si>
    <t>Čiščenje kamnitega cokla z visokotlačnim čistilnikom ter obdelava z vodoodbojnim brezbarvnim silikonskim premazom kot npr. Jubosil Hydrophob.</t>
  </si>
  <si>
    <t xml:space="preserve">Čiščenje cokla iz pranega betona - kulirja </t>
  </si>
  <si>
    <t>čiščenje in visokotlačno pranje fasade</t>
  </si>
  <si>
    <t>dezinfekcija okuženih površin z odstranjevalcem plesni, kot npr. Algicide plus</t>
  </si>
  <si>
    <t>in barva za beton TAKRIL v izbranem odtenku</t>
  </si>
  <si>
    <t xml:space="preserve">Izdelava, dobava in montaža avtomatskih drsnih evakuacijskih vrat z obsvetlobo zidarske dimenzije 149 x 245 cm kot npr. DOORSON product line 300 r za uporabo na evakuacijskih poteh in zasilnih izhodih s porabo električne energije v načinu delovanja ODPRTO ali ZAPRTO manjšo od 0,5Wh.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t>
  </si>
  <si>
    <t>Humusiranje površin s humusom iz začasne deponije, planiranje grabljenje, sejanje travnega semena valjanje in 1 x zalivanje. Vsa pomožna dela in prenosi. Dodatno humusiranje z rodovitno zemljino v debelini 10 cm.</t>
  </si>
  <si>
    <t>Odstranitev zunanje enote klimatske naprave z nosilci, ter deponiranje na začasno gradbiščno deponijo za ponovno montažo. Ponovna montaža zunanjih enot kimatskih naprav, s ponovnim polnjenjem sistema s hladilnim plinom. Vsa pomožna dela in prenosi.</t>
  </si>
  <si>
    <r>
      <t xml:space="preserve">Dobava in montaža </t>
    </r>
    <r>
      <rPr>
        <u/>
        <sz val="11"/>
        <rFont val="Arial Narrow"/>
        <family val="2"/>
        <charset val="238"/>
      </rPr>
      <t>vroče cinkane jeklene konstrukcije</t>
    </r>
    <r>
      <rPr>
        <sz val="11"/>
        <rFont val="Arial Narrow"/>
        <family val="2"/>
        <charset val="238"/>
      </rPr>
      <t xml:space="preserve"> za vhodno nadstrešnico. Za vezni material (ploščice, vijaki, ...) je upoštevanih 5% teže nosilcev. Vsa pomožna dela in prenosi. Izvedba nadstrešnice po shemi in delavniških načrtih. Ocena količine</t>
    </r>
  </si>
  <si>
    <r>
      <t xml:space="preserve">Dobava in montaža </t>
    </r>
    <r>
      <rPr>
        <u/>
        <sz val="11"/>
        <rFont val="Arial Narrow"/>
        <family val="2"/>
        <charset val="238"/>
      </rPr>
      <t>vroče cinkanih jeklenih stebrov</t>
    </r>
    <r>
      <rPr>
        <sz val="11"/>
        <rFont val="Arial Narrow"/>
        <family val="2"/>
        <charset val="238"/>
      </rPr>
      <t xml:space="preserve"> za vhodno nadstrešnico dimenzije 200/50/4 mm. Stebri so barvani v barvi, ki imitira Corten pločevino. Za vezni material (ploščice, vijaki, ...) je upoštevanih 3% teže nosilcev. Vsa pomožna dela in prenosi. Izvedba nadstrešnice po shemi in delavniških načrtih. Ocena količine</t>
    </r>
  </si>
  <si>
    <r>
      <t xml:space="preserve">Dobava in montaža </t>
    </r>
    <r>
      <rPr>
        <u/>
        <sz val="11"/>
        <rFont val="Arial Narrow"/>
        <family val="2"/>
        <charset val="238"/>
      </rPr>
      <t>vroče cinkane jeklene podkonstrukcije</t>
    </r>
    <r>
      <rPr>
        <sz val="11"/>
        <rFont val="Arial Narrow"/>
        <family val="2"/>
        <charset val="238"/>
      </rPr>
      <t xml:space="preserve"> za izdelavo fasade in atike (kvadratne cevi 50/50/2 mm in pločevina debeline 3 mm). Za vezni material (ploščice, vijaki, ...) je upoštevanih 10% teže cevi in pločevine. Vsa pomožna dela in prenosi. Izvedba nadstrešnice po shemi in delavniških načrtih. Ocena količine</t>
    </r>
  </si>
  <si>
    <t>Odstranjevanje droga za zastave. Nakladanje na prevozno sredstvo ter odvoz opreme na stalno deponijo.</t>
  </si>
  <si>
    <t>Odstranjevanje nosilca za zastave na fasadi. Nakladanje na prevozno sredstvo ter odvoz opreme na stalno deponijo.</t>
  </si>
  <si>
    <t>Odstranjevanje dveh kovinskih L profilov na zahodni fasadi pod napuščem. Nakladanje na prevozno sredstvo in odvoz na deponijo. Vsa pomožna dela in prenosi.</t>
  </si>
  <si>
    <t>Pregled vseh inštalacij na fasadi objekta ter blendiranje nedelujočih inštalacij. Vse še delujoče inštalacije se prestavijo v steno. Izdelava utorov za prestavitev inštalacij in razvod inštalacij je zajeta v ločenih postavkah. Z vsemi pomožnimi deli in prenosi.</t>
  </si>
  <si>
    <t>Odstranjevanje montažnega objekta na zahodni fasadi ter odvoz na stalno deponijo. Objekt je izdelan iz fasadnih "trimo" panelov ter z enokapno streho prav tako iz strešnih  "trimo" panelov. Dimenzija objekta je 2,53 x 3,51m, višina objekta v slemenu je 3 m, višina v kapu pa je 2,5 m.</t>
  </si>
  <si>
    <t>Demontaža pohodne rešetke nad svetlobnimi jaški. Dimenzija rešetke cca 100 x 50 cm. Nakladanje na prevozno sredstvo ter odvoz opreme na stalno deponijo.</t>
  </si>
  <si>
    <t>Demontaža kamnitih polic na vzhodni fasadi, z nakladanjem na prevozno sredstvo ter odvoz na stalno deponijo. Vsa pomožna dela in prenosi.</t>
  </si>
  <si>
    <t>Rušitev peskolova, z nakladanjem na prevozno sredstvo ter odvoz na stalno deponijo. Vsa pomožna dela in prenosi.</t>
  </si>
  <si>
    <t>skupaj s planiranjem, grabljenjem in dobavo ter sejanje s travnim semenom in prvo zalivanje in valjanje površine.</t>
  </si>
  <si>
    <t>Izkop zemljine III ktg., globine izkopa do 50 cm ob vhodni fasadi za razširitev pohodnih površin, z odvozom zemljine na stalno deponijo, oddaljeno do 5 km. Vsa pomožna dela in prenosi.</t>
  </si>
  <si>
    <r>
      <t>Izvedba izkopa za točkovne in pasovne temelje v zemljini</t>
    </r>
    <r>
      <rPr>
        <sz val="11"/>
        <rFont val="Arial Narrow"/>
        <family val="2"/>
        <charset val="238"/>
      </rPr>
      <t xml:space="preserve"> III ktg</t>
    </r>
    <r>
      <rPr>
        <sz val="11"/>
        <rFont val="Arial Narrow"/>
        <family val="2"/>
      </rPr>
      <t>, globine do 1,0m, z odvozom materiala na stalno deponijo oddaljeno do 5 km. Vsa pomožna dela in prenosi.</t>
    </r>
  </si>
  <si>
    <t>Dobava zemlje primerne za humusiranje in vgradnja v zelenice ob objektu v debelini 30 cm. Vsa pomožna dela in prenosi.</t>
  </si>
  <si>
    <t>Dobava zastirke ter vgradnja zastirke v obliki lesnih sekancev v območjih zasaditve. Vsa pomožna dela in prenosi.</t>
  </si>
  <si>
    <t>Dobava in vgrajevanje betona C25/30, v armirano betonske konstrukcije, z napravo betona, dodatki in načinu negovanja v skladu s projektom betona in statičnim izračunom, z vsemi pomožnimi deli, prenosi in transporti.</t>
  </si>
  <si>
    <t>Dobava in vgrajevanje betona C25/30, XC2, v armirano betonske konstrukcije prereza do 0,12 m3/m1, z napravo betona, dodatki in načinu negovanja v skladu s projektom betona in statičnim izračunom, z vsemi pomožnimi deli, prenosi in transporti.</t>
  </si>
  <si>
    <t>Dobava in vgrajevanje betona C25/30, v vidno armirano betonsko konstrukcijo prereza od 0,12 - 0,20 m3/m2, z napravo betona, dodatki in načinu negovanja v skladu s projektom betona in statičnim izračunom, z vsemi pomožnimi deli, prenosi in transporti.</t>
  </si>
  <si>
    <t>oporni zid debeline 15 cm</t>
  </si>
  <si>
    <t>* enako, le dostopna pot od parkirišč do vhodne ploščadi</t>
  </si>
  <si>
    <t>Dobava potrebnega materiala in izdelava gladkega dvostranskega opaža sten opornega zidu, debeline 15 cm, višine sten do 1,0 m. Montaža, demontaža in čiščenje. Premaz površine opaža z opažnim oljem, zahtevana kakovost opaža za izgled betona VB3. Vsa pomožna dela in prenosi.</t>
  </si>
  <si>
    <t>Izdelava finega planuma pred polaganjem asfalta in pred izdelavo detonske talne pohodne plošče. Dobava finega peska in zaklinjanje tamponskega sloja v debelini 2 cm in valjanje na točnost +-1cm.</t>
  </si>
  <si>
    <t>Dobava in polaganje geosintetičnega filca gramature  200 g/m2, ki se vgradi med terenom in drobljencem in med tamponom ter zemljino na območju zasaditve. Vsa pomožna dela in prenosi.</t>
  </si>
  <si>
    <t>Nadvišanje obstoječega betonskega jaška na vhodni strani objekta. Nadvišanje jaška za cca 20 cm, oziroma po potrebi. Z vsemi pomožnimi deli in prenosi.</t>
  </si>
  <si>
    <t>Dobava in montaža droga za zastavo. Drog višine 4m, premer cevi 80 mm, plastificiran aluminij, v barvi po izbiri projektanta. Komplet s samodvižnim vrtilnim mehanizmom in komplet za sidranje v betonski temelj. V ceni upoštevati tudi izkop, opaženje, armiranje in betoniranje ter ozemljitev točkovnega temelja.</t>
  </si>
  <si>
    <t>Dobava in montaža zunanjih kamnitih okenskih širine cca 30 cm, z vsemi pomožnimi deli in prenosi.</t>
  </si>
  <si>
    <t>Dobava in montaža novih pohodnih vroče cinkanih kovinskih rešetk, dimenzije cca 50 cm x 100 cm. Pred zamenjavo rešetk je potrebno očistiti svetlobne jaške listja in ostalih nesnag. Vsa pomožna dela in prenosi.</t>
  </si>
  <si>
    <t>Dobava potrebnega materiala ter barvanje elektro omaric na fasadi v barvi fasade. Pred barvanjem le teh se omarice predhodno očistijo umazanije. Z vsemi pomožnimi deli in prenosi.</t>
  </si>
  <si>
    <t>Izdelava hidroizolacije balkona po sistemu kot npr Schluter z lepljenjem Ditra folije na obstoječo podlago z fleksibilnim lepilom za keramiko. Vogalni stik stene in tal izvesti s Schluter Kardi vogalnimi trakovi. V postavki upoštevati vse potrebne vogalnike in zaključne profile.</t>
  </si>
  <si>
    <t>Izdelava, dobava in montaža ograje ob dostopni poti med parkišiščem in vhodno ploščadjo. Ograja kot po shemi.</t>
  </si>
  <si>
    <t xml:space="preserve">Odstranitev ter prestavitev monolitne klopi s koritom za rožo iz teraca, na novo mesto v okolici obravnavanega objekta. V ceni upoštevati izdelavo novih temeljev ter ostalimi pomožnimi deli. </t>
  </si>
  <si>
    <t>Demontaža revizijskega PVC jaška ter shranjevanje jaška na gradbiščni deponiji za ponovno montažo. V ceni upoštevati tudi ponovno montažo jaška, na novo višino.  Vsa pomožna dela in prenosi.</t>
  </si>
  <si>
    <t>Demontaža PTT omatice ter shranjevanje na gradbiščni deponiji za ponovno montažo. V ceni upoštevati tudi ponovno montažo omarice, po zaključenih fasaderskih delih. Vsa pomožna dela in prenosi.</t>
  </si>
  <si>
    <t>Dobava in montaža kovinskih robnikov izgled Corten, višina 33 cm in debeline 2 mm, skupaj s potrebnim izkopom in izdelavo betonskega temelja. Vsa pomožna dela in prenosi.</t>
  </si>
  <si>
    <t>Dobava in vgradnja betonskih cestnih robnikov, prereza 15x25 cm, z obbetoniranjem in fugiranjem stikov. Skupaj z potrebnim izkopom in izdelavo betonskega temelja. Vsa pomožna dela in prenosi.</t>
  </si>
  <si>
    <t>Zidarska dela</t>
  </si>
  <si>
    <t>Izdelava utorov v fasadnih stenah za prestavitev obsoječih nadometnih inštalacij. Inštalacije se prestavijo v utore, utori pa se nato obdelajo s fino cementno malto ter zagladijo. Širina utorov je do 10 cm. Z vsemi potrebnimi deli in prenosi. Količina je ocenjena.</t>
  </si>
  <si>
    <t>Dobava potrebnega materiala ter obdelava špalet v vhodni niši, kjer so po odstranjenem alu vhodnem vetrolovu špalete poškodovane. Špalete se obdela z mavčno kartonskimi ploščami in vogalniki, površino pa se bandažira, kita in opleska z poldisperzijsko stensko barvo. Širina špalet je cca 60 cm.</t>
  </si>
  <si>
    <t>Dobava potrebnega materiala in izdelava talnih oznak z barvo in posipom s steklenimi kroglicami - talne označbe za parkirišča, bele barve. Vsa pomožna dela in prenosi.</t>
  </si>
  <si>
    <t>Dobava potrebnega materiala in izdelava talnih oznak z barvo in posipom s steklenimi kroglicami - talne označbe za parkirišče za gibalno ovirane osebe, rumene barve ter talna označba za invalida. Vsa pomožna dela in prenosi.</t>
  </si>
  <si>
    <t>Dobava in postavitev prometnih znakov vključno z drogovi in točkovnimi temelji. Znak za parkirno mesto za gibalno ovirane osebe. Vsa pomožna dela in prenosi.</t>
  </si>
  <si>
    <t xml:space="preserve">* Pred vsako fazo izvedbe (armiranje, zapiranje opaža, betoniranje) morajo vsi udeleženci s podpisom potrditi, da so svoj del potreben za to fazo (inštalacije in podobno) v celoti izvedli in se dovoli izvedba naslednje faze. Nadaljuje se z deli, ko ta zapis s podpisom potrdi odgovorni nadzornik. Zapis se pripravi za vsako fazo posebej!                                                                                                                                                                                                                                                                               * Pri izvedbi tesarskih del je potrebno paziti na vgrajevanje sidrnih vijakov, sidrnih ploščic in podobno. Elementi morajo biti zajeti pri posamezni postavki kjer so potrebni, na primer pri ključavničarskih delih itd!                                                                                                                                                      * Opaže in površine, na katere se betonira, očistiti nesnage (odpadki žice, žičnikov, žagovine, cigaretnih ogorkov…)!                                                                                                                       * Preveriti togost in geometrijo opaža ter tesnenje stikov!                                                                                         </t>
  </si>
  <si>
    <t xml:space="preserve">* Izvajalec betonskih in tesarskih del začne z izvajanjem del v gradbeni jami, kjer je izvedena zaščita gradbene jame in izkopana gradbena jama!  
* Tesarska dela zajemajo ves opaž, potreben za oblikovanje betonskih konstrukcij, ter vse začasne konstrukcije za podpiranje opaža. Les za izdelavo opaža mora po kvalitete ustrezati veljavnim standardom!    
* Pripravljalna dela, izdelava opaža in njegove nosilne konstrukcije, podpiranje in razopaženje, so izključno odgovornost izvajalca. Opaž naj bo izdelan tako, da ne pride do izgub betona pri betoniranju! 
* Opaž mora prenesti težo in pritisk betona, konstruktivne obremenitve in vibriranje skupaj z opremo. Izvajalec sam določi čas, po katerem se opaž lahko odstrani, pri tem pa mora paziti, da je trdnost betona tolikšna, da s predčasnim razopaženjem ne ogrozi betonske konstrukcije!     
* Izvajalec betonskih in tesarskih del je dolžan po razopaženju odstraniti vse izbokline na površini in zakrpati s cementno malto vse večje udolbine na svoj strošek!   </t>
  </si>
  <si>
    <t xml:space="preserve">* Izvajalec del mora ravnati z odpadki, ki nastanejo pri izvajanju del zaradi gradnje, rekonstrukcije, adaptacije, ali obnove po “Pravilniku o ravnanju z odpadki, ki nastanejo pri gradbenih delih”!        </t>
  </si>
  <si>
    <t>Zasaditev manjših grmovnic velikosti do 50 cm, z izkopom, gnojenjem in zasaditvijo grmovnice. Območje zasaditve velikosti 37m2. Z vsemi pomožnimi deli in prenosi.</t>
  </si>
  <si>
    <t>Nepredvidena dela 10% od vrednosti investicije - 
obračun po dejanskih stroških</t>
  </si>
  <si>
    <t>Demontaža obstoječe elektroinstalacije, predpriprava obstoječe inštalacije za nadaljno uporabo, izvedba nove inštalacije komplet s priklopom na obstoječo inštalacijo in montažo opreme ( svetilke, stikala, priklop avtomatskih vrat,..), izvedba ozemljitve za nove elemente, izvedba elektrinštalacijskih meritev.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</si>
</sst>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164" formatCode="_-* #,##0.00\ _S_I_T_-;\-* #,##0.00\ _S_I_T_-;_-* &quot;-&quot;??\ _S_I_T_-;_-@_-"/>
    <numFmt numFmtId="165" formatCode="&quot;B&quot;\ General"/>
    <numFmt numFmtId="166" formatCode="&quot;A&quot;\ General"/>
    <numFmt numFmtId="167" formatCode="&quot;A&quot;\ 0.00"/>
    <numFmt numFmtId="168" formatCode="_-* #,##0.00\ &quot;SIT&quot;_-;\-* #,##0.00\ &quot;SIT&quot;_-;_-* &quot;-&quot;??\ &quot;SIT&quot;_-;_-@_-"/>
    <numFmt numFmtId="169" formatCode="&quot;A&quot;\ 0"/>
    <numFmt numFmtId="170" formatCode="&quot;B&quot;\ 0.00"/>
    <numFmt numFmtId="171" formatCode="#,##0.00\ &quot;€&quot;"/>
    <numFmt numFmtId="172" formatCode="#&quot;.&quot;"/>
    <numFmt numFmtId="173" formatCode="&quot;C&quot;\ General"/>
    <numFmt numFmtId="174" formatCode="&quot;C&quot;\ 0.00"/>
  </numFmts>
  <fonts count="69">
    <font>
      <sz val="11"/>
      <name val="Arial Narrow"/>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2"/>
      <name val="Arial CE"/>
      <charset val="238"/>
    </font>
    <font>
      <sz val="10"/>
      <name val="Arial CE"/>
      <charset val="238"/>
    </font>
    <font>
      <sz val="10"/>
      <name val="Arial"/>
      <family val="2"/>
      <charset val="238"/>
    </font>
    <font>
      <sz val="11"/>
      <color theme="1"/>
      <name val="Calibri"/>
      <family val="2"/>
      <charset val="238"/>
      <scheme val="minor"/>
    </font>
    <font>
      <sz val="9"/>
      <name val="Arial Narrow"/>
      <family val="2"/>
    </font>
    <font>
      <sz val="10"/>
      <name val="Arial"/>
      <family val="2"/>
    </font>
    <font>
      <sz val="11"/>
      <color theme="1"/>
      <name val="Arial"/>
      <family val="2"/>
      <charset val="238"/>
    </font>
    <font>
      <sz val="9"/>
      <name val="Arial"/>
      <family val="2"/>
    </font>
    <font>
      <sz val="11"/>
      <color indexed="8"/>
      <name val="Calibri"/>
      <family val="2"/>
      <charset val="238"/>
    </font>
    <font>
      <sz val="10"/>
      <name val="Arial CE"/>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sz val="12"/>
      <name val="Courier"/>
      <family val="1"/>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Century Gothic"/>
      <family val="2"/>
      <charset val="238"/>
    </font>
    <font>
      <sz val="10"/>
      <name val="Arial CE"/>
      <family val="2"/>
      <charset val="238"/>
    </font>
    <font>
      <sz val="11"/>
      <name val="Calibri"/>
      <family val="2"/>
      <charset val="238"/>
    </font>
    <font>
      <sz val="11"/>
      <name val="Arial"/>
      <family val="2"/>
      <charset val="238"/>
    </font>
    <font>
      <sz val="11"/>
      <color rgb="FFFF0000"/>
      <name val="Arial Narrow"/>
      <family val="2"/>
    </font>
    <font>
      <b/>
      <sz val="11"/>
      <name val="Arial Narrow"/>
      <family val="2"/>
      <charset val="238"/>
    </font>
    <font>
      <b/>
      <sz val="11"/>
      <name val="Arial Narrow"/>
      <family val="2"/>
    </font>
    <font>
      <b/>
      <sz val="9"/>
      <name val="Arial Narrow"/>
      <family val="2"/>
    </font>
    <font>
      <sz val="11"/>
      <name val="Arial Narrow"/>
      <family val="2"/>
      <charset val="238"/>
    </font>
    <font>
      <sz val="8"/>
      <name val="Arial Narrow"/>
      <family val="2"/>
    </font>
    <font>
      <i/>
      <sz val="11"/>
      <name val="Arial Narrow"/>
      <family val="2"/>
      <charset val="238"/>
    </font>
    <font>
      <b/>
      <sz val="10"/>
      <name val="Arial Narrow"/>
      <family val="2"/>
    </font>
    <font>
      <sz val="10"/>
      <name val="Arial Narrow"/>
      <family val="2"/>
    </font>
    <font>
      <sz val="11"/>
      <name val="Arial Narrow"/>
      <family val="2"/>
    </font>
    <font>
      <sz val="10"/>
      <name val="Arial Narrow"/>
      <family val="2"/>
      <charset val="238"/>
    </font>
    <font>
      <sz val="11"/>
      <color rgb="FFFF0000"/>
      <name val="Arial Narrow"/>
      <family val="2"/>
      <charset val="238"/>
    </font>
    <font>
      <sz val="11"/>
      <name val="Calibri"/>
      <family val="2"/>
      <charset val="238"/>
    </font>
    <font>
      <sz val="9"/>
      <color rgb="FFFF0000"/>
      <name val="Arial Narrow"/>
      <family val="2"/>
    </font>
    <font>
      <sz val="11"/>
      <color theme="1"/>
      <name val="Calibri"/>
      <family val="2"/>
      <scheme val="minor"/>
    </font>
    <font>
      <sz val="10"/>
      <color rgb="FFFF0000"/>
      <name val="Arial Narrow"/>
      <family val="2"/>
    </font>
    <font>
      <b/>
      <sz val="11"/>
      <color rgb="FFFF0000"/>
      <name val="Arial Narrow"/>
      <family val="2"/>
    </font>
    <font>
      <i/>
      <sz val="11"/>
      <name val="Arial Narrow"/>
      <family val="2"/>
    </font>
    <font>
      <b/>
      <i/>
      <sz val="11"/>
      <name val="Arial Narrow"/>
      <family val="2"/>
    </font>
    <font>
      <b/>
      <sz val="10"/>
      <color rgb="FF41A6B1"/>
      <name val="Tahoma"/>
      <family val="2"/>
      <charset val="238"/>
    </font>
    <font>
      <sz val="10"/>
      <name val="Tahoma"/>
      <family val="2"/>
      <charset val="238"/>
    </font>
    <font>
      <sz val="10"/>
      <color theme="1"/>
      <name val="Tahoma"/>
      <family val="2"/>
      <charset val="238"/>
    </font>
    <font>
      <sz val="11"/>
      <color rgb="FF000000"/>
      <name val="Arial Narrow"/>
      <family val="2"/>
      <charset val="238"/>
    </font>
    <font>
      <sz val="10"/>
      <color rgb="FF000000"/>
      <name val="Arial"/>
      <family val="2"/>
      <charset val="238"/>
    </font>
    <font>
      <vertAlign val="superscript"/>
      <sz val="10"/>
      <name val="Sl dutch"/>
    </font>
    <font>
      <sz val="10"/>
      <name val="Sl dutch"/>
    </font>
    <font>
      <b/>
      <sz val="10"/>
      <name val="Arial Narrow"/>
      <family val="2"/>
      <charset val="238"/>
    </font>
    <font>
      <u/>
      <sz val="11"/>
      <name val="Arial Narrow"/>
      <family val="2"/>
      <charset val="238"/>
    </font>
    <font>
      <b/>
      <sz val="11"/>
      <color rgb="FF000000"/>
      <name val="Arial Narrow"/>
      <family val="2"/>
      <charset val="238"/>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tint="0.79998168889431442"/>
        <bgColor indexed="64"/>
      </patternFill>
    </fill>
  </fills>
  <borders count="14">
    <border>
      <left/>
      <right/>
      <top/>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style="thin">
        <color indexed="64"/>
      </top>
      <bottom style="medium">
        <color indexed="64"/>
      </bottom>
      <diagonal/>
    </border>
    <border>
      <left/>
      <right/>
      <top style="thin">
        <color indexed="64"/>
      </top>
      <bottom/>
      <diagonal/>
    </border>
    <border>
      <left style="hair">
        <color indexed="64"/>
      </left>
      <right style="hair">
        <color indexed="64"/>
      </right>
      <top style="hair">
        <color indexed="64"/>
      </top>
      <bottom style="hair">
        <color indexed="64"/>
      </bottom>
      <diagonal/>
    </border>
  </borders>
  <cellStyleXfs count="171">
    <xf numFmtId="0" fontId="0" fillId="0" borderId="0">
      <alignment vertical="top" wrapText="1"/>
    </xf>
    <xf numFmtId="0" fontId="13" fillId="0" borderId="0"/>
    <xf numFmtId="0" fontId="11"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164" fontId="10" fillId="0" borderId="0" applyFont="0" applyFill="0" applyBorder="0" applyAlignment="0" applyProtection="0"/>
    <xf numFmtId="0" fontId="8" fillId="0" borderId="0"/>
    <xf numFmtId="9" fontId="8" fillId="0" borderId="0" applyFont="0" applyFill="0" applyBorder="0" applyAlignment="0" applyProtection="0"/>
    <xf numFmtId="0" fontId="14" fillId="0" borderId="0"/>
    <xf numFmtId="0" fontId="15" fillId="0" borderId="0"/>
    <xf numFmtId="0" fontId="16" fillId="0" borderId="0" applyAlignment="0"/>
    <xf numFmtId="0" fontId="1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2" borderId="0" applyNumberFormat="0" applyBorder="0" applyAlignment="0" applyProtection="0"/>
    <xf numFmtId="0" fontId="19" fillId="9" borderId="0" applyNumberFormat="0" applyBorder="0" applyAlignment="0" applyProtection="0"/>
    <xf numFmtId="0" fontId="19" fillId="10"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0" fillId="3" borderId="0" applyNumberFormat="0" applyBorder="0" applyAlignment="0" applyProtection="0"/>
    <xf numFmtId="0" fontId="21" fillId="20" borderId="2" applyNumberFormat="0" applyAlignment="0" applyProtection="0"/>
    <xf numFmtId="0" fontId="22" fillId="21" borderId="3" applyNumberFormat="0" applyAlignment="0" applyProtection="0"/>
    <xf numFmtId="0" fontId="24" fillId="4" borderId="0" applyNumberFormat="0" applyBorder="0" applyAlignment="0" applyProtection="0"/>
    <xf numFmtId="0" fontId="23" fillId="0" borderId="0" applyNumberFormat="0" applyFill="0" applyBorder="0" applyAlignment="0" applyProtection="0"/>
    <xf numFmtId="0" fontId="24" fillId="4" borderId="0" applyNumberFormat="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28" fillId="7" borderId="2" applyNumberFormat="0" applyAlignment="0" applyProtection="0"/>
    <xf numFmtId="0" fontId="32" fillId="20" borderId="7" applyNumberFormat="0" applyAlignment="0" applyProtection="0"/>
    <xf numFmtId="0" fontId="29" fillId="0" borderId="8" applyNumberFormat="0" applyFill="0" applyAlignment="0" applyProtection="0"/>
    <xf numFmtId="0" fontId="33" fillId="0" borderId="0" applyNumberFormat="0" applyFill="0" applyBorder="0" applyAlignment="0" applyProtection="0"/>
    <xf numFmtId="0" fontId="25" fillId="0" borderId="4" applyNumberFormat="0" applyFill="0" applyAlignment="0" applyProtection="0"/>
    <xf numFmtId="0" fontId="26" fillId="0" borderId="5" applyNumberFormat="0" applyFill="0" applyAlignment="0" applyProtection="0"/>
    <xf numFmtId="0" fontId="27" fillId="0" borderId="6" applyNumberFormat="0" applyFill="0" applyAlignment="0" applyProtection="0"/>
    <xf numFmtId="0" fontId="27" fillId="0" borderId="0" applyNumberFormat="0" applyFill="0" applyBorder="0" applyAlignment="0" applyProtection="0"/>
    <xf numFmtId="0" fontId="11" fillId="0" borderId="0"/>
    <xf numFmtId="0" fontId="30" fillId="22" borderId="0" applyNumberFormat="0" applyBorder="0" applyAlignment="0" applyProtection="0"/>
    <xf numFmtId="0" fontId="30" fillId="22" borderId="0" applyNumberFormat="0" applyBorder="0" applyAlignment="0" applyProtection="0"/>
    <xf numFmtId="0" fontId="18" fillId="0" borderId="0"/>
    <xf numFmtId="0" fontId="18" fillId="0" borderId="0"/>
    <xf numFmtId="0" fontId="18" fillId="0" borderId="0"/>
    <xf numFmtId="0" fontId="18" fillId="0" borderId="0"/>
    <xf numFmtId="0" fontId="31" fillId="23" borderId="9" applyNumberFormat="0" applyFont="0" applyAlignment="0" applyProtection="0"/>
    <xf numFmtId="0" fontId="36" fillId="23" borderId="9" applyNumberFormat="0" applyFont="0" applyAlignment="0" applyProtection="0"/>
    <xf numFmtId="0" fontId="35" fillId="0" borderId="0" applyNumberFormat="0" applyFill="0" applyBorder="0" applyAlignment="0" applyProtection="0"/>
    <xf numFmtId="0" fontId="32" fillId="20" borderId="7" applyNumberFormat="0" applyAlignment="0" applyProtection="0"/>
    <xf numFmtId="0" fontId="23" fillId="0" borderId="0" applyNumberFormat="0" applyFill="0" applyBorder="0" applyAlignment="0" applyProtection="0"/>
    <xf numFmtId="0" fontId="19" fillId="16" borderId="0" applyNumberFormat="0" applyBorder="0" applyAlignment="0" applyProtection="0"/>
    <xf numFmtId="0" fontId="19" fillId="17" borderId="0" applyNumberFormat="0" applyBorder="0" applyAlignment="0" applyProtection="0"/>
    <xf numFmtId="0" fontId="19" fillId="18" borderId="0" applyNumberFormat="0" applyBorder="0" applyAlignment="0" applyProtection="0"/>
    <xf numFmtId="0" fontId="19" fillId="13" borderId="0" applyNumberFormat="0" applyBorder="0" applyAlignment="0" applyProtection="0"/>
    <xf numFmtId="0" fontId="19" fillId="14" borderId="0" applyNumberFormat="0" applyBorder="0" applyAlignment="0" applyProtection="0"/>
    <xf numFmtId="0" fontId="19" fillId="19" borderId="0" applyNumberFormat="0" applyBorder="0" applyAlignment="0" applyProtection="0"/>
    <xf numFmtId="0" fontId="29" fillId="0" borderId="8" applyNumberFormat="0" applyFill="0" applyAlignment="0" applyProtection="0"/>
    <xf numFmtId="0" fontId="22" fillId="21" borderId="3" applyNumberFormat="0" applyAlignment="0" applyProtection="0"/>
    <xf numFmtId="0" fontId="21" fillId="20" borderId="2" applyNumberFormat="0" applyAlignment="0" applyProtection="0"/>
    <xf numFmtId="0" fontId="20" fillId="3" borderId="0" applyNumberFormat="0" applyBorder="0" applyAlignment="0" applyProtection="0"/>
    <xf numFmtId="0" fontId="33" fillId="0" borderId="0" applyNumberFormat="0" applyFill="0" applyBorder="0" applyAlignment="0" applyProtection="0"/>
    <xf numFmtId="0" fontId="34" fillId="0" borderId="10" applyNumberFormat="0" applyFill="0" applyAlignment="0" applyProtection="0"/>
    <xf numFmtId="0" fontId="28" fillId="7" borderId="2" applyNumberFormat="0" applyAlignment="0" applyProtection="0"/>
    <xf numFmtId="0" fontId="34" fillId="0" borderId="10" applyNumberFormat="0" applyFill="0" applyAlignment="0" applyProtection="0"/>
    <xf numFmtId="0" fontId="35" fillId="0" borderId="0" applyNumberFormat="0" applyFill="0" applyBorder="0" applyAlignment="0" applyProtection="0"/>
    <xf numFmtId="164" fontId="10" fillId="0" borderId="0" applyFont="0" applyFill="0" applyBorder="0" applyAlignment="0" applyProtection="0"/>
    <xf numFmtId="0" fontId="10" fillId="0" borderId="0"/>
    <xf numFmtId="168" fontId="10" fillId="0" borderId="0" applyFont="0" applyFill="0" applyBorder="0" applyAlignment="0" applyProtection="0"/>
    <xf numFmtId="0" fontId="37" fillId="0" borderId="0"/>
    <xf numFmtId="0" fontId="11" fillId="0" borderId="0"/>
    <xf numFmtId="0" fontId="39" fillId="0" borderId="0"/>
    <xf numFmtId="0" fontId="38" fillId="0" borderId="0"/>
    <xf numFmtId="0" fontId="10" fillId="0" borderId="0"/>
    <xf numFmtId="0" fontId="50" fillId="0" borderId="0"/>
    <xf numFmtId="0" fontId="44" fillId="0" borderId="0">
      <alignment vertical="top" wrapText="1"/>
    </xf>
    <xf numFmtId="0" fontId="7" fillId="0" borderId="0"/>
    <xf numFmtId="0" fontId="52" fillId="0" borderId="0"/>
    <xf numFmtId="0" fontId="10" fillId="0" borderId="0"/>
    <xf numFmtId="4" fontId="11" fillId="0" borderId="0"/>
    <xf numFmtId="0" fontId="6" fillId="0" borderId="0"/>
    <xf numFmtId="0" fontId="37" fillId="0" borderId="0"/>
    <xf numFmtId="0" fontId="11" fillId="0" borderId="0"/>
    <xf numFmtId="0" fontId="11" fillId="0" borderId="0"/>
    <xf numFmtId="0" fontId="5" fillId="0" borderId="0"/>
    <xf numFmtId="9" fontId="5" fillId="0" borderId="0" applyFont="0" applyFill="0" applyBorder="0" applyAlignment="0" applyProtection="0"/>
    <xf numFmtId="0" fontId="5" fillId="0" borderId="0"/>
    <xf numFmtId="9" fontId="5" fillId="0" borderId="0" applyFont="0" applyFill="0" applyBorder="0" applyAlignment="0" applyProtection="0"/>
    <xf numFmtId="0" fontId="5" fillId="0" borderId="0"/>
    <xf numFmtId="0" fontId="38" fillId="0" borderId="0"/>
    <xf numFmtId="0" fontId="5" fillId="0" borderId="0"/>
    <xf numFmtId="0" fontId="4" fillId="0" borderId="0"/>
    <xf numFmtId="9" fontId="4" fillId="0" borderId="0" applyFont="0" applyFill="0" applyBorder="0" applyAlignment="0" applyProtection="0"/>
    <xf numFmtId="0" fontId="4" fillId="0" borderId="0"/>
    <xf numFmtId="9" fontId="4" fillId="0" borderId="0" applyFont="0" applyFill="0" applyBorder="0" applyAlignment="0" applyProtection="0"/>
    <xf numFmtId="0" fontId="49" fillId="0" borderId="0">
      <alignment vertical="top" wrapText="1"/>
    </xf>
    <xf numFmtId="0" fontId="54" fillId="0" borderId="0"/>
    <xf numFmtId="0" fontId="11" fillId="0" borderId="0">
      <alignment wrapText="1"/>
    </xf>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44" fontId="49"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9" fontId="2" fillId="0" borderId="0" applyFont="0" applyFill="0" applyBorder="0" applyAlignment="0" applyProtection="0"/>
    <xf numFmtId="49" fontId="59" fillId="0" borderId="0" applyNumberFormat="0" applyAlignment="0">
      <alignment vertical="top"/>
    </xf>
    <xf numFmtId="0" fontId="11" fillId="0" borderId="0"/>
    <xf numFmtId="0" fontId="2" fillId="0" borderId="0"/>
    <xf numFmtId="4" fontId="60" fillId="24" borderId="13">
      <alignment horizontal="right" readingOrder="1"/>
      <protection locked="0"/>
    </xf>
    <xf numFmtId="0" fontId="11" fillId="0" borderId="0"/>
    <xf numFmtId="0" fontId="11" fillId="0" borderId="0"/>
    <xf numFmtId="0" fontId="11" fillId="0" borderId="0"/>
    <xf numFmtId="49" fontId="61" fillId="0" borderId="0">
      <alignment horizontal="left" vertical="top" wrapText="1" readingOrder="1"/>
    </xf>
    <xf numFmtId="49" fontId="61" fillId="0" borderId="0">
      <alignment horizontal="center"/>
    </xf>
    <xf numFmtId="171" fontId="61" fillId="0" borderId="0">
      <alignment horizontal="right" readingOrder="1"/>
    </xf>
    <xf numFmtId="172" fontId="61" fillId="0" borderId="0">
      <alignment horizontal="right" vertical="top" readingOrder="1"/>
    </xf>
    <xf numFmtId="0" fontId="2" fillId="0" borderId="0"/>
    <xf numFmtId="0" fontId="2" fillId="0" borderId="0"/>
    <xf numFmtId="0" fontId="11" fillId="0" borderId="0"/>
    <xf numFmtId="0" fontId="11" fillId="0" borderId="0"/>
    <xf numFmtId="0" fontId="63" fillId="0" borderId="0"/>
    <xf numFmtId="164" fontId="65" fillId="0" borderId="0" applyFont="0" applyFill="0" applyBorder="0" applyAlignment="0" applyProtection="0"/>
    <xf numFmtId="0" fontId="64" fillId="0" borderId="0"/>
    <xf numFmtId="164" fontId="65" fillId="0" borderId="0" applyFont="0" applyFill="0" applyBorder="0" applyAlignment="0" applyProtection="0"/>
    <xf numFmtId="9" fontId="65" fillId="0" borderId="0" applyFont="0" applyFill="0" applyBorder="0" applyAlignment="0" applyProtection="0"/>
    <xf numFmtId="44" fontId="63" fillId="0" borderId="0" applyFont="0" applyFill="0" applyBorder="0" applyAlignment="0" applyProtection="0"/>
    <xf numFmtId="0" fontId="37" fillId="0" borderId="0"/>
    <xf numFmtId="44" fontId="63"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cellStyleXfs>
  <cellXfs count="230">
    <xf numFmtId="0" fontId="0" fillId="0" borderId="0" xfId="0">
      <alignment vertical="top" wrapText="1"/>
    </xf>
    <xf numFmtId="4" fontId="40" fillId="0" borderId="0" xfId="0" applyNumberFormat="1" applyFont="1" applyAlignment="1" applyProtection="1">
      <alignment horizontal="center" vertical="top" wrapText="1"/>
      <protection locked="0"/>
    </xf>
    <xf numFmtId="0" fontId="0" fillId="0" borderId="0" xfId="0" applyFont="1" applyAlignment="1" applyProtection="1">
      <alignment horizontal="center" vertical="top" wrapText="1"/>
    </xf>
    <xf numFmtId="4" fontId="13" fillId="0" borderId="0" xfId="0" applyNumberFormat="1" applyFont="1" applyAlignment="1" applyProtection="1">
      <alignment horizontal="center" vertical="top" wrapText="1"/>
      <protection locked="0"/>
    </xf>
    <xf numFmtId="0" fontId="0" fillId="0" borderId="0" xfId="0" applyFont="1" applyAlignment="1" applyProtection="1">
      <alignment horizontal="left" vertical="top" wrapText="1"/>
    </xf>
    <xf numFmtId="4" fontId="0" fillId="0" borderId="0" xfId="0" applyNumberFormat="1" applyFont="1" applyAlignment="1">
      <alignment horizontal="center" vertical="top" wrapText="1"/>
    </xf>
    <xf numFmtId="0" fontId="0" fillId="0" borderId="0" xfId="0" applyFont="1" applyAlignment="1">
      <alignment horizontal="left" vertical="top" wrapText="1"/>
    </xf>
    <xf numFmtId="0" fontId="0" fillId="0" borderId="0" xfId="0" applyFont="1" applyProtection="1">
      <alignment vertical="top" wrapText="1"/>
    </xf>
    <xf numFmtId="0" fontId="42" fillId="0" borderId="0" xfId="0" applyFont="1" applyProtection="1">
      <alignment vertical="top" wrapText="1"/>
    </xf>
    <xf numFmtId="165" fontId="0" fillId="0" borderId="0" xfId="0" applyNumberFormat="1" applyFont="1" applyAlignment="1" applyProtection="1">
      <alignment horizontal="center" vertical="top" wrapText="1"/>
    </xf>
    <xf numFmtId="0" fontId="0" fillId="0" borderId="1" xfId="0" applyFont="1" applyBorder="1" applyProtection="1">
      <alignment vertical="top" wrapText="1"/>
    </xf>
    <xf numFmtId="166" fontId="0" fillId="0" borderId="0" xfId="0" applyNumberFormat="1" applyFont="1" applyAlignment="1" applyProtection="1">
      <alignment horizontal="center" vertical="top" wrapText="1"/>
    </xf>
    <xf numFmtId="0" fontId="0" fillId="0" borderId="0" xfId="0" applyFont="1" applyBorder="1" applyProtection="1">
      <alignment vertical="top" wrapText="1"/>
    </xf>
    <xf numFmtId="0" fontId="42" fillId="0" borderId="1" xfId="0" applyFont="1" applyBorder="1" applyProtection="1">
      <alignment vertical="top" wrapText="1"/>
    </xf>
    <xf numFmtId="0" fontId="0" fillId="0" borderId="0" xfId="0" applyAlignment="1">
      <alignment horizontal="center" vertical="top"/>
    </xf>
    <xf numFmtId="0" fontId="0" fillId="0" borderId="0" xfId="0" applyAlignment="1">
      <alignment vertical="center" wrapText="1"/>
    </xf>
    <xf numFmtId="169" fontId="42" fillId="0" borderId="0" xfId="0" applyNumberFormat="1" applyFont="1" applyAlignment="1">
      <alignment horizontal="center" vertical="top"/>
    </xf>
    <xf numFmtId="0" fontId="42" fillId="0" borderId="0" xfId="0" applyFont="1" applyAlignment="1">
      <alignment horizontal="center" vertical="top"/>
    </xf>
    <xf numFmtId="4" fontId="0" fillId="0" borderId="0" xfId="0" applyNumberFormat="1" applyAlignment="1" applyProtection="1">
      <alignment horizontal="center" vertical="top" wrapText="1"/>
      <protection locked="0"/>
    </xf>
    <xf numFmtId="4" fontId="0" fillId="0" borderId="0" xfId="0" applyNumberFormat="1">
      <alignment vertical="top" wrapText="1"/>
    </xf>
    <xf numFmtId="167" fontId="13" fillId="0" borderId="0" xfId="1" applyNumberFormat="1" applyAlignment="1">
      <alignment horizontal="center" vertical="top"/>
    </xf>
    <xf numFmtId="0" fontId="13" fillId="0" borderId="0" xfId="1" applyAlignment="1">
      <alignment horizontal="center" vertical="top"/>
    </xf>
    <xf numFmtId="0" fontId="42" fillId="0" borderId="0" xfId="0" applyFont="1">
      <alignment vertical="top" wrapText="1"/>
    </xf>
    <xf numFmtId="169" fontId="13" fillId="0" borderId="0" xfId="1" applyNumberFormat="1" applyAlignment="1">
      <alignment horizontal="center" vertical="top"/>
    </xf>
    <xf numFmtId="0" fontId="0" fillId="0" borderId="1" xfId="0" applyBorder="1">
      <alignment vertical="top" wrapText="1"/>
    </xf>
    <xf numFmtId="4" fontId="40" fillId="0" borderId="1" xfId="0" applyNumberFormat="1" applyFont="1" applyBorder="1" applyAlignment="1" applyProtection="1">
      <alignment horizontal="center" vertical="top" wrapText="1"/>
      <protection locked="0"/>
    </xf>
    <xf numFmtId="167" fontId="0" fillId="0" borderId="0" xfId="0" applyNumberFormat="1" applyAlignment="1">
      <alignment horizontal="center" vertical="top"/>
    </xf>
    <xf numFmtId="0" fontId="0" fillId="0" borderId="0" xfId="0" applyAlignment="1">
      <alignment horizontal="center" vertical="top" wrapText="1"/>
    </xf>
    <xf numFmtId="167" fontId="49" fillId="0" borderId="0" xfId="1" applyNumberFormat="1" applyFont="1" applyAlignment="1">
      <alignment horizontal="center" vertical="top"/>
    </xf>
    <xf numFmtId="167" fontId="40" fillId="0" borderId="0" xfId="1" applyNumberFormat="1" applyFont="1" applyAlignment="1">
      <alignment horizontal="center" vertical="top"/>
    </xf>
    <xf numFmtId="0" fontId="47" fillId="0" borderId="0" xfId="0" applyFont="1" applyAlignment="1">
      <alignment vertical="center" wrapText="1"/>
    </xf>
    <xf numFmtId="4" fontId="49" fillId="0" borderId="0" xfId="1" applyNumberFormat="1" applyFont="1" applyAlignment="1" applyProtection="1">
      <alignment horizontal="center" vertical="top" wrapText="1"/>
      <protection locked="0"/>
    </xf>
    <xf numFmtId="0" fontId="13" fillId="0" borderId="0" xfId="1"/>
    <xf numFmtId="167" fontId="40" fillId="0" borderId="0" xfId="0" applyNumberFormat="1" applyFont="1" applyAlignment="1">
      <alignment horizontal="center" vertical="top"/>
    </xf>
    <xf numFmtId="4" fontId="40" fillId="0" borderId="0" xfId="0" applyNumberFormat="1" applyFont="1">
      <alignment vertical="top" wrapText="1"/>
    </xf>
    <xf numFmtId="0" fontId="43" fillId="0" borderId="0" xfId="1" applyFont="1"/>
    <xf numFmtId="0" fontId="50" fillId="0" borderId="0" xfId="108"/>
    <xf numFmtId="0" fontId="0" fillId="0" borderId="11" xfId="0" applyBorder="1" applyAlignment="1">
      <alignment horizontal="center" vertical="top"/>
    </xf>
    <xf numFmtId="0" fontId="0" fillId="0" borderId="11" xfId="0" applyBorder="1" applyAlignment="1">
      <alignment horizontal="left" vertical="top"/>
    </xf>
    <xf numFmtId="0" fontId="0" fillId="0" borderId="11" xfId="0" applyBorder="1" applyAlignment="1">
      <alignment horizontal="center"/>
    </xf>
    <xf numFmtId="4" fontId="0" fillId="0" borderId="11" xfId="0" applyNumberFormat="1" applyBorder="1" applyAlignment="1">
      <alignment horizontal="center" wrapText="1"/>
    </xf>
    <xf numFmtId="4" fontId="0" fillId="0" borderId="11" xfId="0" applyNumberFormat="1" applyBorder="1" applyAlignment="1" applyProtection="1">
      <alignment horizontal="center" wrapText="1"/>
      <protection locked="0"/>
    </xf>
    <xf numFmtId="0" fontId="42" fillId="0" borderId="0" xfId="0" applyFont="1" applyAlignment="1">
      <alignment horizontal="left" vertical="top"/>
    </xf>
    <xf numFmtId="0" fontId="0" fillId="0" borderId="0" xfId="0" applyAlignment="1">
      <alignment horizontal="left" vertical="top" wrapText="1"/>
    </xf>
    <xf numFmtId="167" fontId="44" fillId="0" borderId="0" xfId="0" applyNumberFormat="1" applyFont="1" applyAlignment="1">
      <alignment horizontal="center" vertical="top"/>
    </xf>
    <xf numFmtId="0" fontId="44" fillId="0" borderId="0" xfId="0" applyFont="1" applyAlignment="1">
      <alignment horizontal="left" vertical="top" wrapText="1"/>
    </xf>
    <xf numFmtId="0" fontId="44" fillId="0" borderId="0" xfId="0" applyFont="1" applyAlignment="1">
      <alignment horizontal="center" vertical="top" wrapText="1"/>
    </xf>
    <xf numFmtId="4" fontId="44" fillId="0" borderId="0" xfId="0" applyNumberFormat="1" applyFont="1" applyAlignment="1" applyProtection="1">
      <alignment horizontal="center" vertical="top" wrapText="1"/>
      <protection locked="0"/>
    </xf>
    <xf numFmtId="4" fontId="44" fillId="0" borderId="0" xfId="0" applyNumberFormat="1" applyFont="1">
      <alignment vertical="top" wrapText="1"/>
    </xf>
    <xf numFmtId="0" fontId="44" fillId="0" borderId="0" xfId="0" applyFont="1">
      <alignment vertical="top" wrapText="1"/>
    </xf>
    <xf numFmtId="0" fontId="44" fillId="0" borderId="0" xfId="1" applyFont="1" applyAlignment="1">
      <alignment horizontal="left" vertical="top" wrapText="1"/>
    </xf>
    <xf numFmtId="0" fontId="44" fillId="0" borderId="0" xfId="1" applyFont="1" applyAlignment="1">
      <alignment horizontal="center" vertical="top" wrapText="1"/>
    </xf>
    <xf numFmtId="4" fontId="44" fillId="0" borderId="0" xfId="1" applyNumberFormat="1" applyFont="1" applyAlignment="1" applyProtection="1">
      <alignment horizontal="center" vertical="top" wrapText="1"/>
      <protection locked="0"/>
    </xf>
    <xf numFmtId="167" fontId="44" fillId="0" borderId="0" xfId="1" applyNumberFormat="1" applyFont="1" applyAlignment="1">
      <alignment horizontal="center" vertical="top"/>
    </xf>
    <xf numFmtId="0" fontId="46" fillId="0" borderId="0" xfId="1" applyFont="1" applyAlignment="1">
      <alignment horizontal="left" vertical="top" wrapText="1"/>
    </xf>
    <xf numFmtId="167" fontId="51" fillId="0" borderId="0" xfId="0" applyNumberFormat="1" applyFont="1" applyAlignment="1">
      <alignment horizontal="center" vertical="top"/>
    </xf>
    <xf numFmtId="0" fontId="51" fillId="0" borderId="0" xfId="1" applyFont="1" applyAlignment="1">
      <alignment horizontal="left" vertical="top" wrapText="1"/>
    </xf>
    <xf numFmtId="0" fontId="51" fillId="0" borderId="0" xfId="1" applyFont="1" applyAlignment="1">
      <alignment horizontal="center" vertical="top" wrapText="1"/>
    </xf>
    <xf numFmtId="4" fontId="51" fillId="0" borderId="0" xfId="1" applyNumberFormat="1" applyFont="1" applyAlignment="1" applyProtection="1">
      <alignment horizontal="center" vertical="top" wrapText="1"/>
      <protection locked="0"/>
    </xf>
    <xf numFmtId="0" fontId="51" fillId="0" borderId="0" xfId="0" applyFont="1">
      <alignment vertical="top" wrapText="1"/>
    </xf>
    <xf numFmtId="167" fontId="44" fillId="0" borderId="1" xfId="0" applyNumberFormat="1" applyFont="1" applyBorder="1" applyAlignment="1">
      <alignment horizontal="center" vertical="top"/>
    </xf>
    <xf numFmtId="0" fontId="44" fillId="0" borderId="1" xfId="0" applyFont="1" applyBorder="1">
      <alignment vertical="top" wrapText="1"/>
    </xf>
    <xf numFmtId="0" fontId="44" fillId="0" borderId="1" xfId="0" applyFont="1" applyBorder="1" applyAlignment="1">
      <alignment horizontal="center" vertical="top" wrapText="1"/>
    </xf>
    <xf numFmtId="4" fontId="44" fillId="0" borderId="1" xfId="0" applyNumberFormat="1" applyFont="1" applyBorder="1" applyAlignment="1" applyProtection="1">
      <alignment horizontal="center" vertical="top" wrapText="1"/>
      <protection locked="0"/>
    </xf>
    <xf numFmtId="4" fontId="41" fillId="0" borderId="0" xfId="0" applyNumberFormat="1" applyFont="1" applyAlignment="1" applyProtection="1">
      <alignment horizontal="center" vertical="top" wrapText="1"/>
      <protection locked="0"/>
    </xf>
    <xf numFmtId="0" fontId="40" fillId="0" borderId="0" xfId="0" applyFont="1">
      <alignment vertical="top" wrapText="1"/>
    </xf>
    <xf numFmtId="0" fontId="40" fillId="0" borderId="0" xfId="0" applyFont="1" applyAlignment="1">
      <alignment horizontal="center" vertical="top"/>
    </xf>
    <xf numFmtId="9" fontId="49" fillId="0" borderId="0" xfId="4" applyFont="1" applyAlignment="1" applyProtection="1">
      <alignment horizontal="center" vertical="top" wrapText="1"/>
      <protection locked="0"/>
    </xf>
    <xf numFmtId="167" fontId="0" fillId="0" borderId="0" xfId="0" applyNumberFormat="1" applyFont="1" applyAlignment="1">
      <alignment horizontal="center" vertical="top"/>
    </xf>
    <xf numFmtId="0" fontId="0" fillId="0" borderId="0" xfId="0" applyBorder="1" applyAlignment="1">
      <alignment horizontal="center" vertical="top"/>
    </xf>
    <xf numFmtId="0" fontId="0" fillId="0" borderId="0" xfId="0" applyBorder="1" applyAlignment="1">
      <alignment horizontal="left" vertical="top"/>
    </xf>
    <xf numFmtId="0" fontId="0" fillId="0" borderId="0" xfId="0" applyBorder="1" applyAlignment="1">
      <alignment horizontal="center"/>
    </xf>
    <xf numFmtId="4" fontId="0" fillId="0" borderId="0" xfId="0" applyNumberFormat="1" applyBorder="1" applyAlignment="1" applyProtection="1">
      <alignment horizontal="center" wrapText="1"/>
      <protection locked="0"/>
    </xf>
    <xf numFmtId="0" fontId="42" fillId="0" borderId="0" xfId="0" applyFont="1" applyFill="1" applyAlignment="1" applyProtection="1">
      <alignment horizontal="center" vertical="top" wrapText="1"/>
    </xf>
    <xf numFmtId="0" fontId="13" fillId="0" borderId="0" xfId="1" applyAlignment="1">
      <alignment vertical="top"/>
    </xf>
    <xf numFmtId="4" fontId="0" fillId="0" borderId="11" xfId="0" applyNumberFormat="1" applyFont="1" applyBorder="1" applyAlignment="1">
      <alignment horizontal="center" wrapText="1"/>
    </xf>
    <xf numFmtId="0" fontId="53" fillId="0" borderId="0" xfId="1" applyFont="1" applyAlignment="1">
      <alignment vertical="top"/>
    </xf>
    <xf numFmtId="4" fontId="40" fillId="0" borderId="0" xfId="0" applyNumberFormat="1" applyFont="1" applyBorder="1" applyAlignment="1">
      <alignment horizontal="center" wrapText="1"/>
    </xf>
    <xf numFmtId="4" fontId="53" fillId="0" borderId="0" xfId="0" applyNumberFormat="1" applyFont="1" applyAlignment="1">
      <alignment horizontal="center" vertical="top" wrapText="1"/>
    </xf>
    <xf numFmtId="0" fontId="0" fillId="0" borderId="0" xfId="1" applyFont="1" applyAlignment="1">
      <alignment horizontal="left" vertical="top" wrapText="1"/>
    </xf>
    <xf numFmtId="0" fontId="44" fillId="0" borderId="0" xfId="0" applyFont="1">
      <alignment vertical="top" wrapText="1"/>
    </xf>
    <xf numFmtId="0" fontId="42" fillId="0" borderId="0" xfId="0" applyFont="1" applyAlignment="1">
      <alignment horizontal="left" vertical="top"/>
    </xf>
    <xf numFmtId="0" fontId="42" fillId="0" borderId="0" xfId="0" applyFont="1" applyAlignment="1">
      <alignment horizontal="left" vertical="top" wrapText="1"/>
    </xf>
    <xf numFmtId="0" fontId="44" fillId="0" borderId="0" xfId="0" applyFont="1">
      <alignment vertical="top" wrapText="1"/>
    </xf>
    <xf numFmtId="0" fontId="0" fillId="0" borderId="0" xfId="0" applyFont="1" applyAlignment="1" applyProtection="1">
      <alignment horizontal="left" vertical="top" wrapText="1"/>
    </xf>
    <xf numFmtId="0" fontId="0" fillId="0" borderId="0" xfId="1" applyFont="1" applyAlignment="1" applyProtection="1">
      <alignment horizontal="left" vertical="top" wrapText="1"/>
    </xf>
    <xf numFmtId="167" fontId="0" fillId="0" borderId="0" xfId="0" applyNumberFormat="1" applyAlignment="1">
      <alignment horizontal="center" vertical="top"/>
    </xf>
    <xf numFmtId="0" fontId="0" fillId="0" borderId="0" xfId="0">
      <alignment vertical="top" wrapText="1"/>
    </xf>
    <xf numFmtId="4" fontId="40" fillId="0" borderId="0" xfId="0" applyNumberFormat="1" applyFont="1" applyAlignment="1">
      <alignment horizontal="center" vertical="top" wrapText="1"/>
    </xf>
    <xf numFmtId="4" fontId="0" fillId="0" borderId="0" xfId="0" applyNumberFormat="1" applyFont="1" applyAlignment="1" applyProtection="1">
      <alignment horizontal="center" vertical="top" wrapText="1"/>
      <protection locked="0"/>
    </xf>
    <xf numFmtId="0" fontId="0" fillId="0" borderId="0" xfId="0" applyFont="1" applyAlignment="1">
      <alignment horizontal="center" vertical="top" wrapText="1"/>
    </xf>
    <xf numFmtId="0" fontId="0" fillId="0" borderId="0" xfId="0" applyFont="1">
      <alignment vertical="top" wrapText="1"/>
    </xf>
    <xf numFmtId="167" fontId="0" fillId="0" borderId="0" xfId="0" applyNumberFormat="1" applyAlignment="1">
      <alignment horizontal="center" vertical="top"/>
    </xf>
    <xf numFmtId="44" fontId="0" fillId="0" borderId="11" xfId="136" applyFont="1" applyBorder="1" applyAlignment="1">
      <alignment horizontal="center" wrapText="1"/>
    </xf>
    <xf numFmtId="44" fontId="0" fillId="0" borderId="0" xfId="136" applyFont="1" applyBorder="1" applyAlignment="1">
      <alignment horizontal="center" wrapText="1"/>
    </xf>
    <xf numFmtId="44" fontId="0" fillId="0" borderId="0" xfId="136" applyFont="1" applyAlignment="1">
      <alignment vertical="top" wrapText="1"/>
    </xf>
    <xf numFmtId="44" fontId="13" fillId="0" borderId="0" xfId="136" applyFont="1" applyAlignment="1">
      <alignment vertical="top"/>
    </xf>
    <xf numFmtId="44" fontId="13" fillId="0" borderId="0" xfId="136" applyFont="1" applyAlignment="1">
      <alignment vertical="top" wrapText="1"/>
    </xf>
    <xf numFmtId="44" fontId="40" fillId="0" borderId="0" xfId="136" applyFont="1" applyAlignment="1">
      <alignment vertical="top" wrapText="1"/>
    </xf>
    <xf numFmtId="4" fontId="0" fillId="0" borderId="0" xfId="0" applyNumberFormat="1" applyFont="1" applyBorder="1" applyAlignment="1">
      <alignment horizontal="center" wrapText="1"/>
    </xf>
    <xf numFmtId="4" fontId="13" fillId="0" borderId="0" xfId="0" applyNumberFormat="1" applyFont="1" applyAlignment="1">
      <alignment horizontal="center" vertical="top" wrapText="1"/>
    </xf>
    <xf numFmtId="4" fontId="0" fillId="0" borderId="0" xfId="1" applyNumberFormat="1" applyFont="1" applyAlignment="1">
      <alignment horizontal="center" vertical="top" wrapText="1"/>
    </xf>
    <xf numFmtId="4" fontId="0" fillId="0" borderId="1" xfId="0" applyNumberFormat="1" applyFont="1" applyBorder="1" applyAlignment="1">
      <alignment horizontal="center" vertical="top" wrapText="1"/>
    </xf>
    <xf numFmtId="0" fontId="48" fillId="0" borderId="0" xfId="0" applyFont="1" applyAlignment="1">
      <alignment vertical="top" wrapText="1"/>
    </xf>
    <xf numFmtId="0" fontId="47" fillId="0" borderId="0" xfId="1" applyFont="1" applyAlignment="1">
      <alignment vertical="top"/>
    </xf>
    <xf numFmtId="0" fontId="41" fillId="0" borderId="0" xfId="0" applyFont="1" applyAlignment="1" applyProtection="1">
      <alignment horizontal="center" vertical="top" wrapText="1"/>
    </xf>
    <xf numFmtId="0" fontId="42" fillId="0" borderId="12" xfId="0" applyFont="1" applyBorder="1" applyProtection="1">
      <alignment vertical="top" wrapText="1"/>
    </xf>
    <xf numFmtId="4" fontId="40" fillId="0" borderId="12" xfId="0" applyNumberFormat="1" applyFont="1" applyBorder="1" applyAlignment="1" applyProtection="1">
      <alignment horizontal="center" vertical="top" wrapText="1"/>
      <protection locked="0"/>
    </xf>
    <xf numFmtId="0" fontId="40" fillId="0" borderId="0" xfId="0" applyFont="1" applyAlignment="1">
      <alignment horizontal="center" vertical="top" wrapText="1"/>
    </xf>
    <xf numFmtId="167" fontId="40" fillId="0" borderId="1" xfId="0" applyNumberFormat="1" applyFont="1" applyBorder="1" applyAlignment="1">
      <alignment horizontal="center" vertical="top"/>
    </xf>
    <xf numFmtId="4" fontId="56" fillId="0" borderId="0" xfId="0" applyNumberFormat="1" applyFont="1" applyAlignment="1" applyProtection="1">
      <alignment horizontal="center" vertical="top" wrapText="1"/>
      <protection locked="0"/>
    </xf>
    <xf numFmtId="44" fontId="56" fillId="0" borderId="0" xfId="136" applyFont="1" applyAlignment="1">
      <alignment horizontal="right" vertical="top" wrapText="1"/>
    </xf>
    <xf numFmtId="167" fontId="53" fillId="0" borderId="0" xfId="1" applyNumberFormat="1" applyFont="1" applyAlignment="1">
      <alignment horizontal="center" vertical="top"/>
    </xf>
    <xf numFmtId="44" fontId="53" fillId="0" borderId="0" xfId="136" applyFont="1" applyAlignment="1">
      <alignment vertical="top"/>
    </xf>
    <xf numFmtId="0" fontId="40" fillId="0" borderId="0" xfId="0" applyFont="1" applyAlignment="1">
      <alignment horizontal="left" vertical="top" wrapText="1"/>
    </xf>
    <xf numFmtId="0" fontId="53" fillId="0" borderId="0" xfId="1" applyFont="1" applyAlignment="1">
      <alignment horizontal="center" vertical="top"/>
    </xf>
    <xf numFmtId="4" fontId="53" fillId="0" borderId="0" xfId="0" applyNumberFormat="1" applyFont="1" applyAlignment="1" applyProtection="1">
      <alignment horizontal="center" vertical="top" wrapText="1"/>
      <protection locked="0"/>
    </xf>
    <xf numFmtId="44" fontId="53" fillId="0" borderId="0" xfId="136" applyFont="1" applyAlignment="1">
      <alignment vertical="top" wrapText="1"/>
    </xf>
    <xf numFmtId="167" fontId="13" fillId="0" borderId="0" xfId="1" applyNumberFormat="1" applyFont="1" applyAlignment="1">
      <alignment horizontal="center" vertical="top"/>
    </xf>
    <xf numFmtId="0" fontId="13" fillId="0" borderId="0" xfId="1" applyFont="1" applyAlignment="1">
      <alignment vertical="top"/>
    </xf>
    <xf numFmtId="0" fontId="49" fillId="0" borderId="0" xfId="0" applyFont="1">
      <alignment vertical="top" wrapText="1"/>
    </xf>
    <xf numFmtId="0" fontId="49" fillId="0" borderId="0" xfId="0" applyFont="1" applyAlignment="1">
      <alignment horizontal="left" vertical="top" wrapText="1"/>
    </xf>
    <xf numFmtId="0" fontId="13" fillId="0" borderId="0" xfId="1" applyFont="1" applyAlignment="1">
      <alignment horizontal="center" vertical="top"/>
    </xf>
    <xf numFmtId="0" fontId="0" fillId="0" borderId="0" xfId="1" applyFont="1" applyAlignment="1">
      <alignment horizontal="center" vertical="top" wrapText="1"/>
    </xf>
    <xf numFmtId="4" fontId="0" fillId="0" borderId="0" xfId="1" applyNumberFormat="1" applyFont="1" applyAlignment="1" applyProtection="1">
      <alignment horizontal="center" vertical="top" wrapText="1"/>
      <protection locked="0"/>
    </xf>
    <xf numFmtId="0" fontId="0" fillId="0" borderId="1" xfId="0" applyFont="1" applyBorder="1">
      <alignment vertical="top" wrapText="1"/>
    </xf>
    <xf numFmtId="0" fontId="0" fillId="0" borderId="1" xfId="0" applyFont="1" applyBorder="1" applyAlignment="1">
      <alignment horizontal="center" vertical="top" wrapText="1"/>
    </xf>
    <xf numFmtId="4" fontId="0" fillId="0" borderId="1" xfId="0" applyNumberFormat="1" applyFont="1" applyBorder="1" applyAlignment="1" applyProtection="1">
      <alignment horizontal="center" vertical="top" wrapText="1"/>
      <protection locked="0"/>
    </xf>
    <xf numFmtId="44" fontId="0" fillId="0" borderId="1" xfId="136" applyFont="1" applyBorder="1" applyAlignment="1">
      <alignment vertical="top" wrapText="1"/>
    </xf>
    <xf numFmtId="4" fontId="42" fillId="0" borderId="0" xfId="0" applyNumberFormat="1" applyFont="1" applyAlignment="1" applyProtection="1">
      <alignment horizontal="center" vertical="top" wrapText="1"/>
      <protection locked="0"/>
    </xf>
    <xf numFmtId="44" fontId="42" fillId="0" borderId="0" xfId="136" applyFont="1" applyAlignment="1">
      <alignment horizontal="right" vertical="top" wrapText="1"/>
    </xf>
    <xf numFmtId="0" fontId="55" fillId="0" borderId="0" xfId="1" applyFont="1" applyAlignment="1" applyProtection="1">
      <alignment vertical="top"/>
    </xf>
    <xf numFmtId="2" fontId="40" fillId="0" borderId="0" xfId="0" applyNumberFormat="1" applyFont="1" applyAlignment="1">
      <alignment horizontal="center" vertical="top" wrapText="1"/>
    </xf>
    <xf numFmtId="44" fontId="40" fillId="0" borderId="0" xfId="136" applyFont="1" applyAlignment="1">
      <alignment horizontal="right" vertical="top" wrapText="1"/>
    </xf>
    <xf numFmtId="170" fontId="40" fillId="0" borderId="0" xfId="0" applyNumberFormat="1" applyFont="1" applyAlignment="1">
      <alignment horizontal="center" vertical="top"/>
    </xf>
    <xf numFmtId="0" fontId="0" fillId="0" borderId="0" xfId="0" applyAlignment="1">
      <alignment vertical="top" wrapText="1"/>
    </xf>
    <xf numFmtId="0" fontId="0" fillId="0" borderId="11" xfId="0" applyFont="1" applyBorder="1" applyAlignment="1">
      <alignment horizontal="center" vertical="top"/>
    </xf>
    <xf numFmtId="0" fontId="0" fillId="0" borderId="11" xfId="0" applyFont="1" applyBorder="1" applyAlignment="1">
      <alignment horizontal="left" vertical="top"/>
    </xf>
    <xf numFmtId="4" fontId="0" fillId="0" borderId="11" xfId="0" applyNumberFormat="1" applyFont="1" applyBorder="1" applyAlignment="1">
      <alignment horizontal="center" vertical="top" wrapText="1"/>
    </xf>
    <xf numFmtId="4" fontId="0" fillId="0" borderId="11" xfId="0" applyNumberFormat="1" applyFont="1" applyBorder="1" applyAlignment="1" applyProtection="1">
      <alignment horizontal="center" vertical="top" wrapText="1"/>
      <protection locked="0"/>
    </xf>
    <xf numFmtId="0" fontId="0" fillId="0" borderId="0" xfId="0" applyFont="1" applyAlignment="1">
      <alignment vertical="top" wrapText="1"/>
    </xf>
    <xf numFmtId="167" fontId="13" fillId="0" borderId="0" xfId="1" applyNumberFormat="1" applyFont="1" applyAlignment="1" applyProtection="1">
      <alignment horizontal="center" vertical="top"/>
    </xf>
    <xf numFmtId="0" fontId="48" fillId="0" borderId="0" xfId="1" applyFont="1" applyAlignment="1" applyProtection="1">
      <alignment vertical="top"/>
    </xf>
    <xf numFmtId="0" fontId="48" fillId="0" borderId="0" xfId="0" applyFont="1" applyAlignment="1">
      <alignment horizontal="center" vertical="top" wrapText="1"/>
    </xf>
    <xf numFmtId="4" fontId="48" fillId="0" borderId="0" xfId="0" applyNumberFormat="1" applyFont="1" applyAlignment="1">
      <alignment horizontal="center" vertical="top" wrapText="1"/>
    </xf>
    <xf numFmtId="4" fontId="48" fillId="0" borderId="0" xfId="0" applyNumberFormat="1" applyFont="1" applyAlignment="1" applyProtection="1">
      <alignment horizontal="center" vertical="top" wrapText="1"/>
      <protection locked="0"/>
    </xf>
    <xf numFmtId="4" fontId="48" fillId="0" borderId="0" xfId="0" applyNumberFormat="1" applyFont="1">
      <alignment vertical="top" wrapText="1"/>
    </xf>
    <xf numFmtId="4" fontId="44" fillId="0" borderId="11" xfId="0" applyNumberFormat="1" applyFont="1" applyBorder="1" applyAlignment="1">
      <alignment horizontal="center" vertical="top" wrapText="1"/>
    </xf>
    <xf numFmtId="4" fontId="0" fillId="0" borderId="11" xfId="0" applyNumberFormat="1" applyBorder="1" applyAlignment="1" applyProtection="1">
      <alignment horizontal="center" vertical="top" wrapText="1"/>
      <protection locked="0"/>
    </xf>
    <xf numFmtId="4" fontId="0" fillId="0" borderId="11" xfId="0" applyNumberFormat="1" applyBorder="1" applyAlignment="1">
      <alignment horizontal="center" vertical="top" wrapText="1"/>
    </xf>
    <xf numFmtId="2" fontId="0" fillId="0" borderId="0" xfId="0" applyNumberFormat="1" applyAlignment="1">
      <alignment horizontal="center" vertical="top" wrapText="1"/>
    </xf>
    <xf numFmtId="0" fontId="0" fillId="0" borderId="0" xfId="1" applyFont="1" applyAlignment="1">
      <alignment vertical="top" wrapText="1"/>
    </xf>
    <xf numFmtId="2" fontId="0" fillId="0" borderId="0" xfId="0" applyNumberFormat="1" applyFont="1" applyAlignment="1">
      <alignment horizontal="center" vertical="top" wrapText="1"/>
    </xf>
    <xf numFmtId="170" fontId="0" fillId="0" borderId="0" xfId="0" applyNumberFormat="1" applyFont="1" applyAlignment="1">
      <alignment horizontal="center" vertical="top"/>
    </xf>
    <xf numFmtId="167" fontId="0" fillId="0" borderId="1" xfId="0" applyNumberFormat="1" applyFont="1" applyBorder="1" applyAlignment="1">
      <alignment horizontal="center" vertical="top"/>
    </xf>
    <xf numFmtId="4" fontId="0" fillId="0" borderId="1" xfId="0" applyNumberFormat="1" applyFont="1" applyBorder="1">
      <alignment vertical="top" wrapText="1"/>
    </xf>
    <xf numFmtId="0" fontId="46" fillId="0" borderId="0" xfId="0" applyFont="1">
      <alignment vertical="top" wrapText="1"/>
    </xf>
    <xf numFmtId="167" fontId="57" fillId="0" borderId="0" xfId="0" applyNumberFormat="1" applyFont="1" applyAlignment="1">
      <alignment horizontal="center" vertical="top"/>
    </xf>
    <xf numFmtId="0" fontId="57" fillId="0" borderId="0" xfId="0" applyFont="1">
      <alignment vertical="top" wrapText="1"/>
    </xf>
    <xf numFmtId="0" fontId="57" fillId="0" borderId="0" xfId="0" applyFont="1" applyAlignment="1">
      <alignment horizontal="left" vertical="top" wrapText="1"/>
    </xf>
    <xf numFmtId="0" fontId="58" fillId="0" borderId="0" xfId="1" applyFont="1" applyAlignment="1">
      <alignment vertical="top"/>
    </xf>
    <xf numFmtId="4" fontId="0" fillId="0" borderId="11" xfId="0" applyNumberFormat="1" applyFont="1" applyBorder="1" applyAlignment="1" applyProtection="1">
      <alignment horizontal="center" wrapText="1"/>
      <protection locked="0"/>
    </xf>
    <xf numFmtId="166" fontId="42" fillId="0" borderId="0" xfId="0" applyNumberFormat="1" applyFont="1" applyAlignment="1">
      <alignment horizontal="center" vertical="top"/>
    </xf>
    <xf numFmtId="0" fontId="0" fillId="0" borderId="11" xfId="0" applyFont="1" applyBorder="1" applyAlignment="1">
      <alignment horizontal="center"/>
    </xf>
    <xf numFmtId="0" fontId="0" fillId="0" borderId="0" xfId="0">
      <alignment vertical="top" wrapText="1"/>
    </xf>
    <xf numFmtId="0" fontId="48" fillId="0" borderId="0" xfId="1" applyFont="1" applyAlignment="1" applyProtection="1">
      <alignment vertical="top"/>
    </xf>
    <xf numFmtId="0" fontId="44" fillId="0" borderId="0" xfId="0" applyFont="1" applyAlignment="1">
      <alignment horizontal="left" vertical="top" wrapText="1"/>
    </xf>
    <xf numFmtId="0" fontId="0" fillId="0" borderId="0" xfId="0" applyFont="1" applyAlignment="1">
      <alignment horizontal="center" vertical="top" wrapText="1"/>
    </xf>
    <xf numFmtId="0" fontId="42" fillId="0" borderId="0" xfId="0" applyFont="1" applyAlignment="1">
      <alignment horizontal="left" vertical="top"/>
    </xf>
    <xf numFmtId="4" fontId="0" fillId="0" borderId="0" xfId="0" applyNumberFormat="1" applyFont="1" applyAlignment="1">
      <alignment vertical="top" wrapText="1"/>
    </xf>
    <xf numFmtId="0" fontId="0" fillId="0" borderId="0" xfId="0" applyFont="1">
      <alignment vertical="top" wrapText="1"/>
    </xf>
    <xf numFmtId="0" fontId="44" fillId="0" borderId="0" xfId="0" applyFont="1">
      <alignment vertical="top" wrapText="1"/>
    </xf>
    <xf numFmtId="0" fontId="48" fillId="0" borderId="0" xfId="1" applyFont="1" applyAlignment="1" applyProtection="1">
      <alignment vertical="top"/>
    </xf>
    <xf numFmtId="0" fontId="48" fillId="0" borderId="0" xfId="1" applyFont="1" applyAlignment="1" applyProtection="1">
      <alignment vertical="top"/>
    </xf>
    <xf numFmtId="0" fontId="0" fillId="0" borderId="11" xfId="0" applyFont="1" applyBorder="1" applyAlignment="1">
      <alignment horizontal="left"/>
    </xf>
    <xf numFmtId="0" fontId="41" fillId="0" borderId="0" xfId="0" applyFont="1">
      <alignment vertical="top" wrapText="1"/>
    </xf>
    <xf numFmtId="165" fontId="42" fillId="0" borderId="0" xfId="0" applyNumberFormat="1" applyFont="1" applyAlignment="1">
      <alignment horizontal="center" vertical="top"/>
    </xf>
    <xf numFmtId="0" fontId="41" fillId="0" borderId="0" xfId="0" applyFont="1" applyAlignment="1">
      <alignment horizontal="center" vertical="top" wrapText="1"/>
    </xf>
    <xf numFmtId="0" fontId="48" fillId="0" borderId="0" xfId="1" applyFont="1" applyAlignment="1" applyProtection="1">
      <alignment vertical="top"/>
    </xf>
    <xf numFmtId="0" fontId="48" fillId="0" borderId="0" xfId="1" applyFont="1" applyAlignment="1" applyProtection="1">
      <alignment vertical="top"/>
    </xf>
    <xf numFmtId="4" fontId="0" fillId="0" borderId="0" xfId="0" applyNumberFormat="1" applyFont="1">
      <alignment vertical="top" wrapText="1"/>
    </xf>
    <xf numFmtId="44" fontId="0" fillId="0" borderId="0" xfId="136" applyFont="1" applyAlignment="1">
      <alignment horizontal="right" vertical="top" wrapText="1"/>
    </xf>
    <xf numFmtId="44" fontId="0" fillId="0" borderId="1" xfId="136" applyFont="1" applyBorder="1" applyAlignment="1">
      <alignment horizontal="right" vertical="top" wrapText="1"/>
    </xf>
    <xf numFmtId="0" fontId="44" fillId="0" borderId="0" xfId="156" applyFont="1" applyAlignment="1">
      <alignment vertical="top" wrapText="1"/>
    </xf>
    <xf numFmtId="44" fontId="49" fillId="0" borderId="0" xfId="136" applyFont="1" applyAlignment="1">
      <alignment vertical="top" wrapText="1"/>
    </xf>
    <xf numFmtId="0" fontId="44" fillId="0" borderId="0" xfId="0" applyFont="1" applyAlignment="1" applyProtection="1">
      <alignment horizontal="center" vertical="top" wrapText="1"/>
    </xf>
    <xf numFmtId="0" fontId="44" fillId="0" borderId="0" xfId="0" applyFont="1" applyProtection="1">
      <alignment vertical="top" wrapText="1"/>
    </xf>
    <xf numFmtId="0" fontId="48" fillId="0" borderId="0" xfId="1" applyFont="1" applyAlignment="1" applyProtection="1">
      <alignment vertical="top"/>
    </xf>
    <xf numFmtId="0" fontId="48" fillId="0" borderId="0" xfId="1" applyFont="1" applyAlignment="1" applyProtection="1">
      <alignment vertical="top"/>
    </xf>
    <xf numFmtId="0" fontId="62" fillId="0" borderId="0" xfId="0" applyFont="1">
      <alignment vertical="top" wrapText="1"/>
    </xf>
    <xf numFmtId="0" fontId="44" fillId="0" borderId="0" xfId="0" applyFont="1" applyAlignment="1">
      <alignment horizontal="left" vertical="top" wrapText="1"/>
    </xf>
    <xf numFmtId="0" fontId="0" fillId="0" borderId="0" xfId="0">
      <alignment vertical="top" wrapText="1"/>
    </xf>
    <xf numFmtId="0" fontId="44" fillId="0" borderId="0" xfId="0" applyFont="1" applyAlignment="1">
      <alignment horizontal="left" vertical="top" wrapText="1"/>
    </xf>
    <xf numFmtId="0" fontId="0" fillId="0" borderId="0" xfId="0" applyFont="1" applyAlignment="1">
      <alignment horizontal="center" vertical="top" wrapText="1"/>
    </xf>
    <xf numFmtId="4" fontId="40" fillId="0" borderId="1" xfId="0" applyNumberFormat="1" applyFont="1" applyBorder="1" applyAlignment="1">
      <alignment horizontal="center" vertical="top" wrapText="1"/>
    </xf>
    <xf numFmtId="0" fontId="0" fillId="0" borderId="0" xfId="1" applyFont="1" applyAlignment="1" applyProtection="1">
      <alignment vertical="top" wrapText="1"/>
    </xf>
    <xf numFmtId="0" fontId="66" fillId="0" borderId="0" xfId="1" applyFont="1" applyAlignment="1" applyProtection="1">
      <alignment horizontal="left" vertical="top" wrapText="1"/>
    </xf>
    <xf numFmtId="4" fontId="62" fillId="0" borderId="0" xfId="0" applyNumberFormat="1" applyFont="1">
      <alignment vertical="top" wrapText="1"/>
    </xf>
    <xf numFmtId="0" fontId="13" fillId="0" borderId="0" xfId="1" applyAlignment="1">
      <alignment vertical="top"/>
    </xf>
    <xf numFmtId="0" fontId="48" fillId="0" borderId="0" xfId="1" applyFont="1" applyAlignment="1" applyProtection="1">
      <alignment vertical="top"/>
    </xf>
    <xf numFmtId="44" fontId="0" fillId="0" borderId="0" xfId="136" applyFont="1" applyAlignment="1">
      <alignment horizontal="center" wrapText="1"/>
    </xf>
    <xf numFmtId="44" fontId="0" fillId="0" borderId="0" xfId="136" applyFont="1" applyAlignment="1" applyProtection="1">
      <alignment vertical="top" wrapText="1"/>
    </xf>
    <xf numFmtId="44" fontId="0" fillId="0" borderId="1" xfId="136" applyFont="1" applyBorder="1" applyAlignment="1" applyProtection="1">
      <alignment vertical="top" wrapText="1"/>
    </xf>
    <xf numFmtId="44" fontId="42" fillId="0" borderId="0" xfId="136" applyFont="1" applyAlignment="1" applyProtection="1">
      <alignment vertical="top" wrapText="1"/>
    </xf>
    <xf numFmtId="44" fontId="42" fillId="0" borderId="1" xfId="136" applyFont="1" applyBorder="1" applyAlignment="1">
      <alignment horizontal="right" vertical="top" wrapText="1"/>
    </xf>
    <xf numFmtId="44" fontId="42" fillId="0" borderId="12" xfId="136" applyFont="1" applyBorder="1" applyAlignment="1" applyProtection="1">
      <alignment vertical="top" wrapText="1"/>
    </xf>
    <xf numFmtId="44" fontId="48" fillId="0" borderId="0" xfId="136" applyFont="1" applyAlignment="1">
      <alignment vertical="top" wrapText="1"/>
    </xf>
    <xf numFmtId="44" fontId="50" fillId="0" borderId="0" xfId="136" applyFont="1"/>
    <xf numFmtId="0" fontId="48" fillId="0" borderId="0" xfId="1" applyFont="1" applyAlignment="1">
      <alignment vertical="top"/>
    </xf>
    <xf numFmtId="4" fontId="0" fillId="0" borderId="0" xfId="0" applyNumberFormat="1" applyAlignment="1">
      <alignment horizontal="center" vertical="top" wrapText="1"/>
    </xf>
    <xf numFmtId="44" fontId="44" fillId="0" borderId="0" xfId="136" applyFont="1" applyAlignment="1">
      <alignment vertical="top" wrapText="1"/>
    </xf>
    <xf numFmtId="4" fontId="0" fillId="0" borderId="1" xfId="0" applyNumberFormat="1" applyBorder="1" applyAlignment="1">
      <alignment horizontal="center" vertical="top" wrapText="1"/>
    </xf>
    <xf numFmtId="44" fontId="44" fillId="0" borderId="1" xfId="136" applyFont="1" applyBorder="1" applyAlignment="1">
      <alignment vertical="top" wrapText="1"/>
    </xf>
    <xf numFmtId="44" fontId="41" fillId="0" borderId="0" xfId="136" applyFont="1" applyAlignment="1">
      <alignment horizontal="right" vertical="top" wrapText="1"/>
    </xf>
    <xf numFmtId="167" fontId="0" fillId="0" borderId="0" xfId="1" applyNumberFormat="1" applyFont="1" applyAlignment="1">
      <alignment horizontal="center" vertical="top"/>
    </xf>
    <xf numFmtId="0" fontId="0" fillId="0" borderId="0" xfId="1" applyFont="1" applyAlignment="1">
      <alignment vertical="top"/>
    </xf>
    <xf numFmtId="173" fontId="42" fillId="0" borderId="0" xfId="0" applyNumberFormat="1" applyFont="1" applyAlignment="1">
      <alignment horizontal="center" vertical="top"/>
    </xf>
    <xf numFmtId="174" fontId="0" fillId="0" borderId="0" xfId="0" applyNumberFormat="1" applyFont="1" applyAlignment="1">
      <alignment horizontal="center" vertical="top"/>
    </xf>
    <xf numFmtId="44" fontId="44" fillId="0" borderId="0" xfId="136" applyFont="1" applyAlignment="1">
      <alignment horizontal="right" vertical="top" wrapText="1"/>
    </xf>
    <xf numFmtId="167" fontId="13" fillId="0" borderId="0" xfId="0" applyNumberFormat="1" applyFont="1" applyAlignment="1">
      <alignment horizontal="center" vertical="top"/>
    </xf>
    <xf numFmtId="44" fontId="51" fillId="0" borderId="0" xfId="136" applyFont="1" applyAlignment="1">
      <alignment vertical="top" wrapText="1"/>
    </xf>
    <xf numFmtId="0" fontId="50" fillId="0" borderId="0" xfId="108" applyAlignment="1">
      <alignment vertical="top" wrapText="1"/>
    </xf>
    <xf numFmtId="0" fontId="48" fillId="0" borderId="0" xfId="0" applyFont="1" applyAlignment="1">
      <alignment horizontal="left" vertical="top" wrapText="1"/>
    </xf>
    <xf numFmtId="0" fontId="48" fillId="0" borderId="0" xfId="0" applyFont="1" applyAlignment="1">
      <alignment vertical="top" wrapText="1"/>
    </xf>
    <xf numFmtId="0" fontId="0" fillId="0" borderId="0" xfId="0" applyAlignment="1">
      <alignment horizontal="left" vertical="center" wrapText="1"/>
    </xf>
    <xf numFmtId="0" fontId="13" fillId="0" borderId="0" xfId="1" applyAlignment="1">
      <alignment vertical="top"/>
    </xf>
    <xf numFmtId="0" fontId="13" fillId="0" borderId="0" xfId="1" applyFont="1" applyAlignment="1">
      <alignment vertical="top"/>
    </xf>
    <xf numFmtId="0" fontId="48" fillId="0" borderId="0" xfId="1" applyFont="1" applyAlignment="1" applyProtection="1">
      <alignment vertical="top"/>
    </xf>
    <xf numFmtId="0" fontId="48" fillId="0" borderId="0" xfId="1" applyFont="1" applyAlignment="1">
      <alignment vertical="top"/>
    </xf>
    <xf numFmtId="0" fontId="66" fillId="0" borderId="0" xfId="1" applyFont="1" applyAlignment="1" applyProtection="1">
      <alignment horizontal="left" vertical="top" wrapText="1"/>
    </xf>
  </cellXfs>
  <cellStyles count="171">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20% - Accent1" xfId="19" xr:uid="{00000000-0005-0000-0000-000006000000}"/>
    <cellStyle name="20% - Accent2" xfId="20" xr:uid="{00000000-0005-0000-0000-000007000000}"/>
    <cellStyle name="20% - Accent3" xfId="21" xr:uid="{00000000-0005-0000-0000-000008000000}"/>
    <cellStyle name="20% - Accent4" xfId="22" xr:uid="{00000000-0005-0000-0000-000009000000}"/>
    <cellStyle name="20% - Accent5" xfId="23" xr:uid="{00000000-0005-0000-0000-00000A000000}"/>
    <cellStyle name="20% - Accent6" xfId="24" xr:uid="{00000000-0005-0000-0000-00000B000000}"/>
    <cellStyle name="40 % – Poudarek1 2" xfId="25" xr:uid="{00000000-0005-0000-0000-00000C000000}"/>
    <cellStyle name="40 % – Poudarek2 2" xfId="26" xr:uid="{00000000-0005-0000-0000-00000D000000}"/>
    <cellStyle name="40 % – Poudarek3 2" xfId="27" xr:uid="{00000000-0005-0000-0000-00000E000000}"/>
    <cellStyle name="40 % – Poudarek4 2" xfId="28" xr:uid="{00000000-0005-0000-0000-00000F000000}"/>
    <cellStyle name="40 % – Poudarek5 2" xfId="29" xr:uid="{00000000-0005-0000-0000-000010000000}"/>
    <cellStyle name="40 % – Poudarek6 2" xfId="30" xr:uid="{00000000-0005-0000-0000-000011000000}"/>
    <cellStyle name="40% - Accent1" xfId="31" xr:uid="{00000000-0005-0000-0000-000012000000}"/>
    <cellStyle name="40% - Accent2" xfId="32" xr:uid="{00000000-0005-0000-0000-000013000000}"/>
    <cellStyle name="40% - Accent3" xfId="33" xr:uid="{00000000-0005-0000-0000-000014000000}"/>
    <cellStyle name="40% - Accent4" xfId="34" xr:uid="{00000000-0005-0000-0000-000015000000}"/>
    <cellStyle name="40% - Accent5" xfId="35" xr:uid="{00000000-0005-0000-0000-000016000000}"/>
    <cellStyle name="40% - Accent6" xfId="36" xr:uid="{00000000-0005-0000-0000-000017000000}"/>
    <cellStyle name="60 % – Poudarek1 2" xfId="37" xr:uid="{00000000-0005-0000-0000-000018000000}"/>
    <cellStyle name="60 % – Poudarek2 2" xfId="38" xr:uid="{00000000-0005-0000-0000-000019000000}"/>
    <cellStyle name="60 % – Poudarek3 2" xfId="39" xr:uid="{00000000-0005-0000-0000-00001A000000}"/>
    <cellStyle name="60 % – Poudarek4 2" xfId="40" xr:uid="{00000000-0005-0000-0000-00001B000000}"/>
    <cellStyle name="60 % – Poudarek5 2" xfId="41" xr:uid="{00000000-0005-0000-0000-00001C000000}"/>
    <cellStyle name="60 % – Poudarek6 2" xfId="42" xr:uid="{00000000-0005-0000-0000-00001D000000}"/>
    <cellStyle name="60% - Accent1" xfId="43" xr:uid="{00000000-0005-0000-0000-00001E000000}"/>
    <cellStyle name="60% - Accent2" xfId="44" xr:uid="{00000000-0005-0000-0000-00001F000000}"/>
    <cellStyle name="60% - Accent3" xfId="45" xr:uid="{00000000-0005-0000-0000-000020000000}"/>
    <cellStyle name="60% - Accent4" xfId="46" xr:uid="{00000000-0005-0000-0000-000021000000}"/>
    <cellStyle name="60% - Accent5" xfId="47" xr:uid="{00000000-0005-0000-0000-000022000000}"/>
    <cellStyle name="60% - Accent6" xfId="48" xr:uid="{00000000-0005-0000-0000-000023000000}"/>
    <cellStyle name="Accent1" xfId="49" xr:uid="{00000000-0005-0000-0000-000024000000}"/>
    <cellStyle name="Accent2" xfId="50" xr:uid="{00000000-0005-0000-0000-000025000000}"/>
    <cellStyle name="Accent3" xfId="51" xr:uid="{00000000-0005-0000-0000-000026000000}"/>
    <cellStyle name="Accent4" xfId="52" xr:uid="{00000000-0005-0000-0000-000027000000}"/>
    <cellStyle name="Accent5" xfId="53" xr:uid="{00000000-0005-0000-0000-000028000000}"/>
    <cellStyle name="Accent6" xfId="54" xr:uid="{00000000-0005-0000-0000-000029000000}"/>
    <cellStyle name="Bad" xfId="55" xr:uid="{00000000-0005-0000-0000-00002A000000}"/>
    <cellStyle name="Calculation" xfId="56" xr:uid="{00000000-0005-0000-0000-00002B000000}"/>
    <cellStyle name="CENA / KOS" xfId="144" xr:uid="{2D623E87-F26D-46FC-B3A1-41C9A32FD166}"/>
    <cellStyle name="Check Cell" xfId="57" xr:uid="{00000000-0005-0000-0000-00002C000000}"/>
    <cellStyle name="Comma 2" xfId="159" xr:uid="{D4514F3A-D93A-4D85-8D5F-D4A47DB52528}"/>
    <cellStyle name="Dobro 2" xfId="58" xr:uid="{00000000-0005-0000-0000-00002D000000}"/>
    <cellStyle name="e.m.+kolicina" xfId="149" xr:uid="{E461C6F1-819B-434B-B509-C29799B61FB5}"/>
    <cellStyle name="Explanatory Text" xfId="59" xr:uid="{00000000-0005-0000-0000-00002E000000}"/>
    <cellStyle name="Good" xfId="60" xr:uid="{00000000-0005-0000-0000-00002F000000}"/>
    <cellStyle name="Heading 1" xfId="61" xr:uid="{00000000-0005-0000-0000-000030000000}"/>
    <cellStyle name="Heading 2" xfId="62" xr:uid="{00000000-0005-0000-0000-000031000000}"/>
    <cellStyle name="Heading 3" xfId="63" xr:uid="{00000000-0005-0000-0000-000032000000}"/>
    <cellStyle name="Heading 4" xfId="64" xr:uid="{00000000-0005-0000-0000-000033000000}"/>
    <cellStyle name="Input" xfId="65" xr:uid="{00000000-0005-0000-0000-000034000000}"/>
    <cellStyle name="Izhod 2" xfId="66" xr:uid="{00000000-0005-0000-0000-000035000000}"/>
    <cellStyle name="Linked Cell" xfId="67" xr:uid="{00000000-0005-0000-0000-000036000000}"/>
    <cellStyle name="Naslov 1 2" xfId="69" xr:uid="{00000000-0005-0000-0000-000037000000}"/>
    <cellStyle name="Naslov 2 2" xfId="70" xr:uid="{00000000-0005-0000-0000-000038000000}"/>
    <cellStyle name="Naslov 3 2" xfId="71" xr:uid="{00000000-0005-0000-0000-000039000000}"/>
    <cellStyle name="Naslov 4 2" xfId="72" xr:uid="{00000000-0005-0000-0000-00003A000000}"/>
    <cellStyle name="Naslov 5" xfId="68" xr:uid="{00000000-0005-0000-0000-00003B000000}"/>
    <cellStyle name="Naslov 5 6" xfId="141" xr:uid="{4963EE2F-413C-4DDF-819E-0518CB576931}"/>
    <cellStyle name="Navadno" xfId="0" builtinId="0" customBuiltin="1"/>
    <cellStyle name="Navadno 10" xfId="12" xr:uid="{00000000-0005-0000-0000-00003D000000}"/>
    <cellStyle name="Navadno 10 2" xfId="104" xr:uid="{00000000-0005-0000-0000-00003E000000}"/>
    <cellStyle name="Navadno 10 3" xfId="108" xr:uid="{00000000-0005-0000-0000-00003F000000}"/>
    <cellStyle name="Navadno 11" xfId="105" xr:uid="{00000000-0005-0000-0000-000040000000}"/>
    <cellStyle name="Navadno 11 2" xfId="109" xr:uid="{00000000-0005-0000-0000-000041000000}"/>
    <cellStyle name="Navadno 12" xfId="106" xr:uid="{00000000-0005-0000-0000-000042000000}"/>
    <cellStyle name="Navadno 12 2" xfId="130" xr:uid="{00000000-0005-0000-0000-000043000000}"/>
    <cellStyle name="Navadno 13" xfId="110" xr:uid="{00000000-0005-0000-0000-000044000000}"/>
    <cellStyle name="Navadno 13 2" xfId="122" xr:uid="{00000000-0005-0000-0000-000045000000}"/>
    <cellStyle name="Navadno 13 3" xfId="131" xr:uid="{00000000-0005-0000-0000-000046000000}"/>
    <cellStyle name="Navadno 14" xfId="111" xr:uid="{00000000-0005-0000-0000-000047000000}"/>
    <cellStyle name="Navadno 14 2" xfId="123" xr:uid="{00000000-0005-0000-0000-000048000000}"/>
    <cellStyle name="Navadno 15" xfId="114" xr:uid="{00000000-0005-0000-0000-000049000000}"/>
    <cellStyle name="Navadno 15 2" xfId="124" xr:uid="{00000000-0005-0000-0000-00004A000000}"/>
    <cellStyle name="Navadno 15 3" xfId="154" xr:uid="{308FCA64-3683-491C-9FA9-A028A8ECC6BF}"/>
    <cellStyle name="Navadno 16" xfId="156" xr:uid="{87C5C219-AC30-4DED-B093-0649B2A8830A}"/>
    <cellStyle name="Navadno 16 2 2" xfId="143" xr:uid="{6A931F03-32EC-4A18-81D7-A2C8C7395C3C}"/>
    <cellStyle name="Navadno 16 2 2 2" xfId="168" xr:uid="{655454B8-1114-4F16-97D8-447FC420A506}"/>
    <cellStyle name="Navadno 2" xfId="1" xr:uid="{00000000-0005-0000-0000-00004B000000}"/>
    <cellStyle name="Navadno 2 10" xfId="145" xr:uid="{E27AD7F2-BE30-4474-947B-75CDF52EF5B4}"/>
    <cellStyle name="Navadno 2 17" xfId="142" xr:uid="{715E928F-9C30-49C4-B11B-00F486CF3305}"/>
    <cellStyle name="Navadno 2 2" xfId="101" xr:uid="{00000000-0005-0000-0000-00004C000000}"/>
    <cellStyle name="Navadno 2 2 2" xfId="147" xr:uid="{58C965F4-F90A-4817-B40A-2A93C831C4C7}"/>
    <cellStyle name="Navadno 2 2 2 2" xfId="155" xr:uid="{145BA86F-AB8D-41E8-B928-885810BD215A}"/>
    <cellStyle name="Navadno 2 3" xfId="116" xr:uid="{00000000-0005-0000-0000-00004D000000}"/>
    <cellStyle name="Navadno 2 3 2" xfId="129" xr:uid="{00000000-0005-0000-0000-00004E000000}"/>
    <cellStyle name="Navadno 2 3 2 2" xfId="107" xr:uid="{00000000-0005-0000-0000-00004F000000}"/>
    <cellStyle name="Navadno 2 4" xfId="158" xr:uid="{D1D85BA5-3C2E-43B7-8881-B5B7F9623362}"/>
    <cellStyle name="Navadno 3" xfId="2" xr:uid="{00000000-0005-0000-0000-000050000000}"/>
    <cellStyle name="Navadno 3 10" xfId="146" xr:uid="{1D3ABA32-3E95-42DC-A496-2FC7C0C42530}"/>
    <cellStyle name="Navadno 3 2" xfId="113" xr:uid="{00000000-0005-0000-0000-000051000000}"/>
    <cellStyle name="Navadno 3 2 2 2" xfId="152" xr:uid="{89D96DE7-7CD4-443C-AB3B-818D60461F39}"/>
    <cellStyle name="Navadno 3 2 2 2 2" xfId="169" xr:uid="{3E445919-C1FE-426C-B052-43C9FB78A27D}"/>
    <cellStyle name="Navadno 3 26" xfId="153" xr:uid="{20ABEB7E-AB6E-4BA1-82FD-2EE3B332A237}"/>
    <cellStyle name="Navadno 3 26 2" xfId="170" xr:uid="{F28D4C5E-7305-434D-90AF-47C23790BFEB}"/>
    <cellStyle name="Navadno 3 3" xfId="115" xr:uid="{00000000-0005-0000-0000-000052000000}"/>
    <cellStyle name="Navadno 4" xfId="3" xr:uid="{00000000-0005-0000-0000-000053000000}"/>
    <cellStyle name="Navadno 4 2" xfId="112" xr:uid="{00000000-0005-0000-0000-000054000000}"/>
    <cellStyle name="Navadno 4 3" xfId="118" xr:uid="{00000000-0005-0000-0000-000055000000}"/>
    <cellStyle name="Navadno 4 4" xfId="125" xr:uid="{00000000-0005-0000-0000-000056000000}"/>
    <cellStyle name="Navadno 4 5" xfId="132" xr:uid="{00000000-0005-0000-0000-000057000000}"/>
    <cellStyle name="Navadno 4 6" xfId="137" xr:uid="{3D0E8E80-F9D6-4153-B5B5-B1051A7525D7}"/>
    <cellStyle name="Navadno 4 7" xfId="164" xr:uid="{87ECDF4C-7C69-4249-8168-0982DEE5F6DA}"/>
    <cellStyle name="Navadno 5" xfId="7" xr:uid="{00000000-0005-0000-0000-000058000000}"/>
    <cellStyle name="Navadno 5 2" xfId="120" xr:uid="{00000000-0005-0000-0000-000059000000}"/>
    <cellStyle name="Navadno 5 3" xfId="127" xr:uid="{00000000-0005-0000-0000-00005A000000}"/>
    <cellStyle name="Navadno 5 4" xfId="134" xr:uid="{00000000-0005-0000-0000-00005B000000}"/>
    <cellStyle name="Navadno 5 5" xfId="139" xr:uid="{537BE4BA-4178-4C69-A7B4-7E11D4773DD5}"/>
    <cellStyle name="Navadno 5 6" xfId="166" xr:uid="{57E6E801-1FC1-49F6-BDEB-ABA938EF6EAB}"/>
    <cellStyle name="Navadno 6" xfId="9" xr:uid="{00000000-0005-0000-0000-00005C000000}"/>
    <cellStyle name="Navadno 7" xfId="10" xr:uid="{00000000-0005-0000-0000-00005D000000}"/>
    <cellStyle name="Navadno 7 2" xfId="103" xr:uid="{00000000-0005-0000-0000-00005E000000}"/>
    <cellStyle name="Navadno 8" xfId="11" xr:uid="{00000000-0005-0000-0000-00005F000000}"/>
    <cellStyle name="Navadno 8 2" xfId="117" xr:uid="{00000000-0005-0000-0000-000060000000}"/>
    <cellStyle name="Navadno 9" xfId="73" xr:uid="{00000000-0005-0000-0000-000061000000}"/>
    <cellStyle name="Neutral" xfId="74" xr:uid="{00000000-0005-0000-0000-000062000000}"/>
    <cellStyle name="Nevtralno 2" xfId="75" xr:uid="{00000000-0005-0000-0000-000063000000}"/>
    <cellStyle name="Normal 2" xfId="76" xr:uid="{00000000-0005-0000-0000-000064000000}"/>
    <cellStyle name="Normal 2 2" xfId="162" xr:uid="{DF8AE603-1C44-4504-A735-0BCDA89F6900}"/>
    <cellStyle name="Normal 3" xfId="77" xr:uid="{00000000-0005-0000-0000-000065000000}"/>
    <cellStyle name="Normal 4" xfId="78" xr:uid="{00000000-0005-0000-0000-000066000000}"/>
    <cellStyle name="Normal 5" xfId="79" xr:uid="{00000000-0005-0000-0000-000067000000}"/>
    <cellStyle name="Note" xfId="80" xr:uid="{00000000-0005-0000-0000-000068000000}"/>
    <cellStyle name="Odstotek" xfId="4" builtinId="5"/>
    <cellStyle name="Odstotek 2" xfId="5" xr:uid="{00000000-0005-0000-0000-00006A000000}"/>
    <cellStyle name="Odstotek 2 2" xfId="119" xr:uid="{00000000-0005-0000-0000-00006B000000}"/>
    <cellStyle name="Odstotek 2 3" xfId="126" xr:uid="{00000000-0005-0000-0000-00006C000000}"/>
    <cellStyle name="Odstotek 2 4" xfId="133" xr:uid="{00000000-0005-0000-0000-00006D000000}"/>
    <cellStyle name="Odstotek 2 5" xfId="138" xr:uid="{151734BC-6092-49C1-A01B-F0ABB9B4AC60}"/>
    <cellStyle name="Odstotek 2 6" xfId="160" xr:uid="{40E3DA4C-FE7E-4066-9D79-50B6E34972F2}"/>
    <cellStyle name="Odstotek 2 7" xfId="165" xr:uid="{3B83787F-88E8-46DB-B926-FF37B7DC21C1}"/>
    <cellStyle name="Odstotek 3" xfId="8" xr:uid="{00000000-0005-0000-0000-00006E000000}"/>
    <cellStyle name="Odstotek 3 2" xfId="121" xr:uid="{00000000-0005-0000-0000-00006F000000}"/>
    <cellStyle name="Odstotek 3 3" xfId="128" xr:uid="{00000000-0005-0000-0000-000070000000}"/>
    <cellStyle name="Odstotek 3 4" xfId="135" xr:uid="{00000000-0005-0000-0000-000071000000}"/>
    <cellStyle name="Odstotek 3 5" xfId="140" xr:uid="{CA31E3F8-CD58-439C-849D-3DC2D8DB4EA0}"/>
    <cellStyle name="Odstotek 3 6" xfId="167" xr:uid="{4FDFC7BC-2F48-455E-A2D3-66A6C2A97BE8}"/>
    <cellStyle name="Opomba 2" xfId="81" xr:uid="{00000000-0005-0000-0000-000072000000}"/>
    <cellStyle name="Opozorilo 2" xfId="82" xr:uid="{00000000-0005-0000-0000-000073000000}"/>
    <cellStyle name="Output" xfId="83" xr:uid="{00000000-0005-0000-0000-000074000000}"/>
    <cellStyle name="Pojasnjevalno besedilo 2" xfId="84" xr:uid="{00000000-0005-0000-0000-000075000000}"/>
    <cellStyle name="Postavka" xfId="148" xr:uid="{E3EA15A0-8147-413F-8DD3-4110E74A5C1B}"/>
    <cellStyle name="Poudarek1 2" xfId="85" xr:uid="{00000000-0005-0000-0000-000076000000}"/>
    <cellStyle name="Poudarek2 2" xfId="86" xr:uid="{00000000-0005-0000-0000-000077000000}"/>
    <cellStyle name="Poudarek3 2" xfId="87" xr:uid="{00000000-0005-0000-0000-000078000000}"/>
    <cellStyle name="Poudarek4 2" xfId="88" xr:uid="{00000000-0005-0000-0000-000079000000}"/>
    <cellStyle name="Poudarek5 2" xfId="89" xr:uid="{00000000-0005-0000-0000-00007A000000}"/>
    <cellStyle name="Poudarek6 2" xfId="90" xr:uid="{00000000-0005-0000-0000-00007B000000}"/>
    <cellStyle name="Povezana celica 2" xfId="91" xr:uid="{00000000-0005-0000-0000-00007C000000}"/>
    <cellStyle name="Preveri celico 2" xfId="92" xr:uid="{00000000-0005-0000-0000-00007D000000}"/>
    <cellStyle name="Računanje 2" xfId="93" xr:uid="{00000000-0005-0000-0000-00007E000000}"/>
    <cellStyle name="Slabo 2" xfId="94" xr:uid="{00000000-0005-0000-0000-00007F000000}"/>
    <cellStyle name="Številka" xfId="151" xr:uid="{0C04006F-96DD-432F-89A6-862CDD7481FD}"/>
    <cellStyle name="Title" xfId="95" xr:uid="{00000000-0005-0000-0000-000080000000}"/>
    <cellStyle name="Total" xfId="96" xr:uid="{00000000-0005-0000-0000-000081000000}"/>
    <cellStyle name="Valuta" xfId="136" builtinId="4"/>
    <cellStyle name="Valuta 2" xfId="102" xr:uid="{00000000-0005-0000-0000-000083000000}"/>
    <cellStyle name="Valuta 3" xfId="161" xr:uid="{49BBDD82-17A3-495F-9537-8D3128686851}"/>
    <cellStyle name="Valuta 4" xfId="163" xr:uid="{CF161C85-76A2-4C30-9972-A7E9BFD49E49}"/>
    <cellStyle name="Vejica 2" xfId="6" xr:uid="{00000000-0005-0000-0000-000084000000}"/>
    <cellStyle name="Vejica 2 2" xfId="157" xr:uid="{88DC5716-43BE-4657-8F16-A4785C375D8B}"/>
    <cellStyle name="Vejica 3" xfId="100" xr:uid="{00000000-0005-0000-0000-000085000000}"/>
    <cellStyle name="Vnos 2" xfId="97" xr:uid="{00000000-0005-0000-0000-000086000000}"/>
    <cellStyle name="Vsota 2" xfId="98" xr:uid="{00000000-0005-0000-0000-000087000000}"/>
    <cellStyle name="Warning Text" xfId="99" xr:uid="{00000000-0005-0000-0000-000088000000}"/>
    <cellStyle name="Znesek" xfId="150" xr:uid="{5A1CEB82-4FAC-4138-9DE3-BA6B3D610BED}"/>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24</xdr:row>
      <xdr:rowOff>19051</xdr:rowOff>
    </xdr:from>
    <xdr:to>
      <xdr:col>1</xdr:col>
      <xdr:colOff>2381250</xdr:colOff>
      <xdr:row>25</xdr:row>
      <xdr:rowOff>147236</xdr:rowOff>
    </xdr:to>
    <xdr:pic>
      <xdr:nvPicPr>
        <xdr:cNvPr id="2" name="Slika 1">
          <a:extLst>
            <a:ext uri="{FF2B5EF4-FFF2-40B4-BE49-F238E27FC236}">
              <a16:creationId xmlns:a16="http://schemas.microsoft.com/office/drawing/2014/main" id="{B73D81CC-4939-08D7-A92B-C13B9A2DE5D9}"/>
            </a:ext>
          </a:extLst>
        </xdr:cNvPr>
        <xdr:cNvPicPr>
          <a:picLocks noChangeAspect="1"/>
        </xdr:cNvPicPr>
      </xdr:nvPicPr>
      <xdr:blipFill>
        <a:blip xmlns:r="http://schemas.openxmlformats.org/officeDocument/2006/relationships" r:embed="rId1"/>
        <a:stretch>
          <a:fillRect/>
        </a:stretch>
      </xdr:blipFill>
      <xdr:spPr>
        <a:xfrm>
          <a:off x="409575" y="9667876"/>
          <a:ext cx="2371725" cy="2252260"/>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7"/>
  <sheetViews>
    <sheetView view="pageLayout" topLeftCell="A6" zoomScaleNormal="145" zoomScaleSheetLayoutView="100" workbookViewId="0">
      <selection activeCell="D32" sqref="D32"/>
    </sheetView>
  </sheetViews>
  <sheetFormatPr defaultColWidth="8.7109375" defaultRowHeight="16.5"/>
  <cols>
    <col min="1" max="1" width="7" style="66" bestFit="1" customWidth="1"/>
    <col min="2" max="2" width="61" customWidth="1"/>
    <col min="3" max="3" width="9.28515625" style="1" customWidth="1"/>
    <col min="4" max="4" width="16.5703125" style="98" customWidth="1"/>
  </cols>
  <sheetData>
    <row r="1" spans="1:5">
      <c r="A1" s="14"/>
      <c r="B1" s="224" t="s">
        <v>88</v>
      </c>
      <c r="C1" s="224"/>
      <c r="D1" s="200"/>
    </row>
    <row r="2" spans="1:5">
      <c r="A2" s="16"/>
      <c r="B2" s="15" t="s">
        <v>77</v>
      </c>
      <c r="C2" s="18"/>
      <c r="D2" s="95"/>
    </row>
    <row r="3" spans="1:5" ht="16.5" customHeight="1">
      <c r="A3" s="20"/>
      <c r="C3" s="3"/>
      <c r="D3" s="97"/>
    </row>
    <row r="4" spans="1:5" s="22" customFormat="1" ht="32.25" customHeight="1">
      <c r="A4" s="20"/>
      <c r="B4" s="82" t="s">
        <v>69</v>
      </c>
      <c r="C4" s="3"/>
      <c r="D4" s="97"/>
    </row>
    <row r="5" spans="1:5" s="22" customFormat="1" ht="16.5" customHeight="1">
      <c r="A5" s="20"/>
      <c r="B5" s="22" t="s">
        <v>0</v>
      </c>
      <c r="C5" s="3"/>
      <c r="D5" s="130"/>
    </row>
    <row r="6" spans="1:5" ht="16.5" customHeight="1">
      <c r="A6" s="73" t="s">
        <v>12</v>
      </c>
      <c r="B6" s="8" t="s">
        <v>8</v>
      </c>
      <c r="D6" s="130"/>
    </row>
    <row r="7" spans="1:5" ht="16.5" customHeight="1">
      <c r="A7" s="11">
        <v>1</v>
      </c>
      <c r="B7" s="7" t="s">
        <v>21</v>
      </c>
      <c r="D7" s="201">
        <f>SUM('PRIP. IN ZAKLJUČ. DELA'!F28)</f>
        <v>0</v>
      </c>
    </row>
    <row r="8" spans="1:5" ht="16.5" customHeight="1">
      <c r="A8" s="11">
        <v>2</v>
      </c>
      <c r="B8" s="7" t="s">
        <v>72</v>
      </c>
      <c r="D8" s="201">
        <f>SUM('RUŠITVENA DELA'!F87)</f>
        <v>0</v>
      </c>
    </row>
    <row r="9" spans="1:5" s="164" customFormat="1" ht="16.5" customHeight="1">
      <c r="A9" s="11">
        <v>3</v>
      </c>
      <c r="B9" s="7" t="s">
        <v>99</v>
      </c>
      <c r="C9" s="1"/>
      <c r="D9" s="201">
        <f>SUM('ZEMELJSKA DELA'!F36)</f>
        <v>0</v>
      </c>
    </row>
    <row r="10" spans="1:5" s="164" customFormat="1" ht="16.5" customHeight="1">
      <c r="A10" s="11">
        <v>4</v>
      </c>
      <c r="B10" s="7" t="s">
        <v>95</v>
      </c>
      <c r="C10" s="1"/>
      <c r="D10" s="201">
        <f>SUM('BETONSKA DELA'!F48)</f>
        <v>0</v>
      </c>
    </row>
    <row r="11" spans="1:5" s="164" customFormat="1" ht="16.5" customHeight="1">
      <c r="A11" s="11">
        <v>5</v>
      </c>
      <c r="B11" s="7" t="s">
        <v>163</v>
      </c>
      <c r="C11" s="1"/>
      <c r="D11" s="201">
        <f>SUM('TESARSKA DELA'!F33)</f>
        <v>0</v>
      </c>
    </row>
    <row r="12" spans="1:5" s="191" customFormat="1" ht="16.5" customHeight="1">
      <c r="A12" s="11">
        <v>6</v>
      </c>
      <c r="B12" s="7" t="s">
        <v>259</v>
      </c>
      <c r="C12" s="1"/>
      <c r="D12" s="201">
        <f>'ZIDARSKA DELA'!F26</f>
        <v>0</v>
      </c>
    </row>
    <row r="13" spans="1:5" s="87" customFormat="1" ht="16.5" customHeight="1">
      <c r="A13" s="11">
        <v>7</v>
      </c>
      <c r="B13" s="7" t="s">
        <v>151</v>
      </c>
      <c r="C13" s="1"/>
      <c r="D13" s="201">
        <f>'ZUNANJA UREDITEV'!F54</f>
        <v>0</v>
      </c>
    </row>
    <row r="14" spans="1:5" s="164" customFormat="1" ht="16.5" customHeight="1">
      <c r="A14" s="11">
        <v>8</v>
      </c>
      <c r="B14" s="7" t="s">
        <v>102</v>
      </c>
      <c r="C14" s="1"/>
      <c r="D14" s="201">
        <f>'FASADERSKA DELA'!F109</f>
        <v>0</v>
      </c>
    </row>
    <row r="15" spans="1:5" ht="11.25" customHeight="1">
      <c r="A15" s="23"/>
      <c r="B15" s="24"/>
      <c r="C15" s="25"/>
      <c r="D15" s="202"/>
      <c r="E15" s="65"/>
    </row>
    <row r="16" spans="1:5" ht="16.5" customHeight="1">
      <c r="A16" s="11"/>
      <c r="B16" s="8" t="s">
        <v>1</v>
      </c>
      <c r="D16" s="203">
        <f>SUM(D7:D15)</f>
        <v>0</v>
      </c>
      <c r="E16" s="65"/>
    </row>
    <row r="17" spans="1:5" ht="16.5" customHeight="1">
      <c r="A17" s="2"/>
      <c r="D17" s="130"/>
      <c r="E17" s="65"/>
    </row>
    <row r="18" spans="1:5" ht="16.5" customHeight="1">
      <c r="A18" s="73" t="s">
        <v>13</v>
      </c>
      <c r="B18" s="8" t="s">
        <v>14</v>
      </c>
      <c r="D18" s="130"/>
      <c r="E18" s="65"/>
    </row>
    <row r="19" spans="1:5" ht="16.5" customHeight="1">
      <c r="A19" s="9">
        <v>1</v>
      </c>
      <c r="B19" s="7" t="s">
        <v>124</v>
      </c>
      <c r="D19" s="201">
        <f>SUM('KROVSKO KLEPARSKA DELA'!F45)</f>
        <v>0</v>
      </c>
      <c r="E19" s="65"/>
    </row>
    <row r="20" spans="1:5" ht="16.5" customHeight="1">
      <c r="A20" s="9">
        <v>2</v>
      </c>
      <c r="B20" s="7" t="s">
        <v>121</v>
      </c>
      <c r="D20" s="201">
        <f>SUM('KLJUČAVNIČARSKA DELA'!F28)</f>
        <v>0</v>
      </c>
      <c r="E20" s="65"/>
    </row>
    <row r="21" spans="1:5" s="164" customFormat="1" ht="16.5" customHeight="1">
      <c r="A21" s="9">
        <v>3</v>
      </c>
      <c r="B21" s="7" t="s">
        <v>166</v>
      </c>
      <c r="C21" s="1"/>
      <c r="D21" s="201">
        <f>SUM('TLAKARSKA DELA'!F29)</f>
        <v>0</v>
      </c>
      <c r="E21" s="65"/>
    </row>
    <row r="22" spans="1:5" s="87" customFormat="1" ht="16.5" customHeight="1">
      <c r="A22" s="9">
        <v>4</v>
      </c>
      <c r="B22" s="7" t="s">
        <v>80</v>
      </c>
      <c r="C22" s="1"/>
      <c r="D22" s="201">
        <f>SUM('STAVBNO POHIŠTVO IN OPREMA'!F37)</f>
        <v>0</v>
      </c>
      <c r="E22" s="65"/>
    </row>
    <row r="23" spans="1:5" ht="9" customHeight="1">
      <c r="A23" s="9"/>
      <c r="B23" s="10"/>
      <c r="C23" s="25"/>
      <c r="D23" s="204"/>
    </row>
    <row r="24" spans="1:5" ht="16.5" customHeight="1">
      <c r="A24" s="2"/>
      <c r="B24" s="8" t="s">
        <v>11</v>
      </c>
      <c r="D24" s="203">
        <f>SUM(D19:D23)</f>
        <v>0</v>
      </c>
    </row>
    <row r="25" spans="1:5" ht="16.5" customHeight="1">
      <c r="A25" s="2"/>
      <c r="B25" s="8"/>
      <c r="D25" s="130"/>
    </row>
    <row r="26" spans="1:5" ht="16.5" customHeight="1">
      <c r="A26" s="105" t="s">
        <v>82</v>
      </c>
      <c r="B26" s="8" t="s">
        <v>83</v>
      </c>
      <c r="D26" s="130"/>
    </row>
    <row r="27" spans="1:5" s="87" customFormat="1" ht="16.5" customHeight="1">
      <c r="A27" s="185" t="s">
        <v>84</v>
      </c>
      <c r="B27" s="186" t="s">
        <v>85</v>
      </c>
      <c r="C27" s="1"/>
      <c r="D27" s="218">
        <f>SUM('ELEKTRO IN KOM. INŠTALACIJE'!F21)</f>
        <v>0</v>
      </c>
    </row>
    <row r="28" spans="1:5" s="87" customFormat="1" ht="10.5" customHeight="1">
      <c r="A28" s="105"/>
      <c r="B28" s="8"/>
      <c r="C28" s="1"/>
      <c r="D28" s="130"/>
    </row>
    <row r="29" spans="1:5" s="87" customFormat="1" ht="16.5" customHeight="1">
      <c r="A29" s="105"/>
      <c r="B29" s="106" t="s">
        <v>87</v>
      </c>
      <c r="C29" s="107"/>
      <c r="D29" s="205">
        <f>SUM(D27:D28)</f>
        <v>0</v>
      </c>
    </row>
    <row r="30" spans="1:5" s="87" customFormat="1" ht="16.5" customHeight="1">
      <c r="A30" s="105"/>
      <c r="B30" s="8"/>
      <c r="C30" s="1"/>
      <c r="D30" s="130"/>
    </row>
    <row r="31" spans="1:5" ht="16.5" customHeight="1">
      <c r="A31" s="2"/>
      <c r="B31" s="8" t="s">
        <v>86</v>
      </c>
      <c r="D31" s="130">
        <f>D16+D24+D29</f>
        <v>0</v>
      </c>
    </row>
    <row r="32" spans="1:5" ht="16.5" customHeight="1">
      <c r="A32" s="2"/>
      <c r="B32" s="13"/>
      <c r="C32" s="25"/>
      <c r="D32" s="204"/>
    </row>
    <row r="33" spans="1:4" ht="16.5" customHeight="1">
      <c r="A33" s="2"/>
      <c r="B33" s="12" t="s">
        <v>7</v>
      </c>
      <c r="C33" s="67">
        <v>0.22</v>
      </c>
      <c r="D33" s="130">
        <f>D31*C33</f>
        <v>0</v>
      </c>
    </row>
    <row r="34" spans="1:4" ht="16.5" customHeight="1">
      <c r="A34" s="2"/>
      <c r="B34" s="13" t="s">
        <v>16</v>
      </c>
      <c r="C34" s="25"/>
      <c r="D34" s="204">
        <f>D31+D33</f>
        <v>0</v>
      </c>
    </row>
    <row r="35" spans="1:4" ht="16.5" customHeight="1">
      <c r="A35" s="2"/>
      <c r="B35" s="8"/>
      <c r="D35" s="130"/>
    </row>
    <row r="36" spans="1:4" ht="16.5" customHeight="1">
      <c r="A36" s="2"/>
      <c r="B36" s="8"/>
      <c r="D36" s="130"/>
    </row>
    <row r="37" spans="1:4" ht="13.5" customHeight="1">
      <c r="A37" s="28"/>
      <c r="B37" s="30" t="s">
        <v>29</v>
      </c>
      <c r="C37" s="31"/>
      <c r="D37" s="184"/>
    </row>
    <row r="38" spans="1:4" s="164" customFormat="1" ht="13.5" customHeight="1">
      <c r="A38" s="28"/>
      <c r="B38" s="30" t="s">
        <v>136</v>
      </c>
      <c r="C38" s="31"/>
      <c r="D38" s="184"/>
    </row>
    <row r="39" spans="1:4" ht="29.25" customHeight="1">
      <c r="A39" s="29"/>
      <c r="B39" s="222" t="s">
        <v>61</v>
      </c>
      <c r="C39" s="222"/>
      <c r="D39" s="222"/>
    </row>
    <row r="40" spans="1:4" ht="39" customHeight="1">
      <c r="A40" s="26"/>
      <c r="B40" s="223" t="s">
        <v>64</v>
      </c>
      <c r="C40" s="223"/>
      <c r="D40" s="223"/>
    </row>
    <row r="41" spans="1:4" ht="27.75" customHeight="1">
      <c r="A41" s="26"/>
      <c r="B41" s="223" t="s">
        <v>65</v>
      </c>
      <c r="C41" s="223"/>
      <c r="D41" s="223"/>
    </row>
    <row r="42" spans="1:4" s="32" customFormat="1" ht="53.25" customHeight="1">
      <c r="A42" s="26"/>
      <c r="B42" s="223" t="s">
        <v>31</v>
      </c>
      <c r="C42" s="223"/>
      <c r="D42" s="223"/>
    </row>
    <row r="43" spans="1:4" s="32" customFormat="1">
      <c r="A43" s="26"/>
      <c r="B43" s="103"/>
      <c r="C43" s="103"/>
      <c r="D43" s="206"/>
    </row>
    <row r="44" spans="1:4" s="35" customFormat="1">
      <c r="A44" s="33"/>
      <c r="B44" s="104" t="s">
        <v>22</v>
      </c>
      <c r="C44" s="1"/>
      <c r="D44" s="98"/>
    </row>
    <row r="45" spans="1:4" s="36" customFormat="1" ht="26.25" customHeight="1">
      <c r="B45" s="221" t="s">
        <v>57</v>
      </c>
      <c r="C45" s="221"/>
      <c r="D45" s="221"/>
    </row>
    <row r="46" spans="1:4" s="36" customFormat="1" ht="12.75">
      <c r="B46" s="221" t="s">
        <v>48</v>
      </c>
      <c r="C46" s="221"/>
      <c r="D46" s="221"/>
    </row>
    <row r="47" spans="1:4" s="36" customFormat="1" ht="12.75">
      <c r="B47" s="221" t="s">
        <v>4</v>
      </c>
      <c r="C47" s="221"/>
      <c r="D47" s="221"/>
    </row>
    <row r="48" spans="1:4" s="36" customFormat="1" ht="27" customHeight="1">
      <c r="B48" s="221" t="s">
        <v>49</v>
      </c>
      <c r="C48" s="221"/>
      <c r="D48" s="221"/>
    </row>
    <row r="49" spans="2:4" s="36" customFormat="1" ht="12.75">
      <c r="B49" s="221" t="s">
        <v>50</v>
      </c>
      <c r="C49" s="221"/>
      <c r="D49" s="221"/>
    </row>
    <row r="50" spans="2:4" s="36" customFormat="1" ht="27.75" customHeight="1">
      <c r="B50" s="221" t="s">
        <v>51</v>
      </c>
      <c r="C50" s="221"/>
      <c r="D50" s="221"/>
    </row>
    <row r="51" spans="2:4" s="36" customFormat="1" ht="27" customHeight="1">
      <c r="B51" s="221" t="s">
        <v>33</v>
      </c>
      <c r="C51" s="221"/>
      <c r="D51" s="221"/>
    </row>
    <row r="52" spans="2:4" s="36" customFormat="1" ht="27" customHeight="1">
      <c r="B52" s="221" t="s">
        <v>58</v>
      </c>
      <c r="C52" s="221"/>
      <c r="D52" s="221"/>
    </row>
    <row r="53" spans="2:4" s="36" customFormat="1" ht="26.25" customHeight="1">
      <c r="B53" s="221" t="s">
        <v>52</v>
      </c>
      <c r="C53" s="221"/>
      <c r="D53" s="221"/>
    </row>
    <row r="54" spans="2:4" s="36" customFormat="1" ht="12.75">
      <c r="B54" s="221" t="s">
        <v>3</v>
      </c>
      <c r="C54" s="221"/>
      <c r="D54" s="221"/>
    </row>
    <row r="55" spans="2:4" s="36" customFormat="1" ht="27" customHeight="1">
      <c r="B55" s="221" t="s">
        <v>59</v>
      </c>
      <c r="C55" s="221"/>
      <c r="D55" s="221"/>
    </row>
    <row r="56" spans="2:4" s="36" customFormat="1" ht="12.75">
      <c r="B56" s="221" t="s">
        <v>53</v>
      </c>
      <c r="C56" s="221"/>
      <c r="D56" s="221"/>
    </row>
    <row r="57" spans="2:4" s="36" customFormat="1" ht="15.75" customHeight="1">
      <c r="B57" s="221" t="s">
        <v>10</v>
      </c>
      <c r="C57" s="221"/>
      <c r="D57" s="221"/>
    </row>
    <row r="58" spans="2:4" s="36" customFormat="1" ht="12.75">
      <c r="B58" s="221" t="s">
        <v>54</v>
      </c>
      <c r="C58" s="221"/>
      <c r="D58" s="221"/>
    </row>
    <row r="59" spans="2:4" s="36" customFormat="1" ht="12.75">
      <c r="B59" s="221" t="s">
        <v>55</v>
      </c>
      <c r="C59" s="221"/>
      <c r="D59" s="221"/>
    </row>
    <row r="60" spans="2:4" s="36" customFormat="1" ht="12.75">
      <c r="B60" s="221" t="s">
        <v>34</v>
      </c>
      <c r="C60" s="221"/>
      <c r="D60" s="221"/>
    </row>
    <row r="61" spans="2:4" s="36" customFormat="1" ht="12.75">
      <c r="B61" s="221" t="s">
        <v>56</v>
      </c>
      <c r="C61" s="221"/>
      <c r="D61" s="221"/>
    </row>
    <row r="62" spans="2:4" s="36" customFormat="1" ht="12.75">
      <c r="B62" s="221" t="s">
        <v>9</v>
      </c>
      <c r="C62" s="221"/>
      <c r="D62" s="221"/>
    </row>
    <row r="63" spans="2:4" s="36" customFormat="1" ht="12.75">
      <c r="B63" s="221" t="s">
        <v>35</v>
      </c>
      <c r="C63" s="221"/>
      <c r="D63" s="221"/>
    </row>
    <row r="64" spans="2:4" s="36" customFormat="1" ht="12.75">
      <c r="B64" s="221" t="s">
        <v>36</v>
      </c>
      <c r="C64" s="221"/>
      <c r="D64" s="221"/>
    </row>
    <row r="65" spans="2:4" s="36" customFormat="1" ht="12.75">
      <c r="B65" s="221" t="s">
        <v>37</v>
      </c>
      <c r="C65" s="221"/>
      <c r="D65" s="221"/>
    </row>
    <row r="66" spans="2:4" s="36" customFormat="1" ht="15.75" customHeight="1">
      <c r="B66" s="221" t="s">
        <v>60</v>
      </c>
      <c r="C66" s="221"/>
      <c r="D66" s="221"/>
    </row>
    <row r="67" spans="2:4" s="36" customFormat="1" ht="15.75" customHeight="1">
      <c r="D67" s="207"/>
    </row>
  </sheetData>
  <mergeCells count="27">
    <mergeCell ref="B1:C1"/>
    <mergeCell ref="B63:D63"/>
    <mergeCell ref="B64:D64"/>
    <mergeCell ref="B65:D65"/>
    <mergeCell ref="B66:D66"/>
    <mergeCell ref="B58:D58"/>
    <mergeCell ref="B59:D59"/>
    <mergeCell ref="B60:D60"/>
    <mergeCell ref="B61:D61"/>
    <mergeCell ref="B62:D62"/>
    <mergeCell ref="B56:D56"/>
    <mergeCell ref="B57:D57"/>
    <mergeCell ref="B46:D46"/>
    <mergeCell ref="B47:D47"/>
    <mergeCell ref="B48:D48"/>
    <mergeCell ref="B49:D49"/>
    <mergeCell ref="B54:D54"/>
    <mergeCell ref="B55:D55"/>
    <mergeCell ref="B39:D39"/>
    <mergeCell ref="B40:D40"/>
    <mergeCell ref="B41:D41"/>
    <mergeCell ref="B42:D42"/>
    <mergeCell ref="B50:D50"/>
    <mergeCell ref="B51:D51"/>
    <mergeCell ref="B45:D45"/>
    <mergeCell ref="B52:D52"/>
    <mergeCell ref="B53:D53"/>
  </mergeCells>
  <phoneticPr fontId="45" type="noConversion"/>
  <printOptions gridLines="1"/>
  <pageMargins left="0.78740157480314965" right="0.78740157480314965" top="0.59055118110236227" bottom="0.59055118110236227" header="0.31496062992125984" footer="0.31496062992125984"/>
  <pageSetup paperSize="9" orientation="portrait" r:id="rId1"/>
  <headerFooter>
    <oddHeader xml:space="preserve">&amp;C </oddHeader>
    <oddFooter>&amp;L&amp;8Prenova obstoječega vhoda in fasade, CKŽ 46, Krško&amp;C&amp;8&amp;A&amp;R&amp;8&amp;P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sheetPr>
  <dimension ref="A1:F30"/>
  <sheetViews>
    <sheetView view="pageLayout" topLeftCell="A17" zoomScaleNormal="100" zoomScaleSheetLayoutView="100" workbookViewId="0">
      <selection activeCell="F29" sqref="F29"/>
    </sheetView>
  </sheetViews>
  <sheetFormatPr defaultColWidth="8.7109375" defaultRowHeight="16.5"/>
  <cols>
    <col min="1" max="1" width="6.5703125" style="66" customWidth="1"/>
    <col min="2" max="2" width="45.7109375" customWidth="1"/>
    <col min="3" max="3" width="6.28515625" style="66" customWidth="1"/>
    <col min="4" max="4" width="9.5703125" style="5" customWidth="1"/>
    <col min="5" max="5" width="11.7109375" style="1" customWidth="1"/>
    <col min="6" max="6" width="14.140625" style="98" customWidth="1"/>
  </cols>
  <sheetData>
    <row r="1" spans="1:6" ht="17.25" thickBot="1">
      <c r="A1" s="37" t="s">
        <v>19</v>
      </c>
      <c r="B1" s="38" t="s">
        <v>66</v>
      </c>
      <c r="C1" s="39" t="s">
        <v>24</v>
      </c>
      <c r="D1" s="75" t="s">
        <v>27</v>
      </c>
      <c r="E1" s="41" t="s">
        <v>28</v>
      </c>
      <c r="F1" s="93" t="s">
        <v>25</v>
      </c>
    </row>
    <row r="2" spans="1:6">
      <c r="A2" s="69"/>
      <c r="B2" s="70"/>
      <c r="C2" s="71"/>
      <c r="D2" s="99"/>
      <c r="E2" s="72"/>
      <c r="F2" s="94"/>
    </row>
    <row r="3" spans="1:6">
      <c r="A3" s="16">
        <v>1</v>
      </c>
      <c r="B3" s="42" t="s">
        <v>21</v>
      </c>
      <c r="C3" s="17"/>
      <c r="E3" s="18"/>
      <c r="F3" s="95"/>
    </row>
    <row r="4" spans="1:6">
      <c r="A4" s="20"/>
      <c r="B4" s="225" t="s">
        <v>9</v>
      </c>
      <c r="C4" s="225"/>
      <c r="D4" s="225"/>
      <c r="E4" s="225"/>
      <c r="F4" s="225"/>
    </row>
    <row r="5" spans="1:6">
      <c r="A5" s="20"/>
      <c r="B5" s="225" t="s">
        <v>2</v>
      </c>
      <c r="C5" s="225"/>
      <c r="D5" s="225"/>
      <c r="E5" s="225"/>
      <c r="F5" s="225"/>
    </row>
    <row r="6" spans="1:6">
      <c r="A6" s="20"/>
      <c r="B6" s="225" t="s">
        <v>5</v>
      </c>
      <c r="C6" s="225"/>
      <c r="D6" s="225"/>
      <c r="E6" s="225"/>
      <c r="F6" s="225"/>
    </row>
    <row r="7" spans="1:6">
      <c r="A7" s="20"/>
      <c r="B7" s="225" t="s">
        <v>6</v>
      </c>
      <c r="C7" s="225"/>
      <c r="D7" s="225"/>
      <c r="E7" s="225"/>
      <c r="F7" s="225"/>
    </row>
    <row r="8" spans="1:6">
      <c r="A8" s="20"/>
      <c r="B8" s="225" t="s">
        <v>62</v>
      </c>
      <c r="C8" s="225"/>
      <c r="D8" s="225"/>
      <c r="E8" s="225"/>
      <c r="F8" s="225"/>
    </row>
    <row r="9" spans="1:6">
      <c r="A9" s="20"/>
      <c r="B9" s="225" t="s">
        <v>42</v>
      </c>
      <c r="C9" s="225"/>
      <c r="D9" s="225"/>
      <c r="E9" s="225"/>
      <c r="F9" s="225"/>
    </row>
    <row r="10" spans="1:6">
      <c r="A10" s="20"/>
      <c r="B10" s="225" t="s">
        <v>67</v>
      </c>
      <c r="C10" s="225"/>
      <c r="D10" s="225"/>
      <c r="E10" s="225"/>
      <c r="F10" s="225"/>
    </row>
    <row r="11" spans="1:6">
      <c r="A11" s="20"/>
      <c r="B11" s="225" t="s">
        <v>32</v>
      </c>
      <c r="C11" s="225"/>
      <c r="D11" s="225"/>
      <c r="E11" s="225"/>
      <c r="F11" s="225"/>
    </row>
    <row r="12" spans="1:6">
      <c r="A12" s="20"/>
      <c r="B12" s="225" t="s">
        <v>40</v>
      </c>
      <c r="C12" s="225"/>
      <c r="D12" s="225"/>
      <c r="E12" s="225"/>
      <c r="F12" s="225"/>
    </row>
    <row r="13" spans="1:6">
      <c r="A13" s="20"/>
      <c r="B13" s="225" t="s">
        <v>41</v>
      </c>
      <c r="C13" s="225"/>
      <c r="D13" s="225"/>
      <c r="E13" s="225"/>
      <c r="F13" s="225"/>
    </row>
    <row r="14" spans="1:6">
      <c r="A14" s="20"/>
      <c r="B14" s="225" t="s">
        <v>26</v>
      </c>
      <c r="C14" s="225"/>
      <c r="D14" s="225"/>
      <c r="E14" s="225"/>
      <c r="F14" s="225"/>
    </row>
    <row r="15" spans="1:6">
      <c r="A15" s="20"/>
      <c r="B15" s="74"/>
      <c r="C15" s="21"/>
      <c r="D15" s="100"/>
      <c r="E15" s="3"/>
      <c r="F15" s="97"/>
    </row>
    <row r="16" spans="1:6" ht="82.5">
      <c r="A16" s="26">
        <f>MAX(A$3:A15)+0.01</f>
        <v>1.01</v>
      </c>
      <c r="B16" s="43" t="s">
        <v>71</v>
      </c>
      <c r="C16" s="27" t="s">
        <v>18</v>
      </c>
      <c r="D16" s="5">
        <v>1</v>
      </c>
      <c r="E16" s="18"/>
      <c r="F16" s="95">
        <f>D16*E16</f>
        <v>0</v>
      </c>
    </row>
    <row r="17" spans="1:6" s="49" customFormat="1" ht="49.5">
      <c r="A17" s="44"/>
      <c r="B17" s="45" t="s">
        <v>68</v>
      </c>
      <c r="C17" s="46"/>
      <c r="D17" s="5"/>
      <c r="E17" s="47"/>
      <c r="F17" s="210"/>
    </row>
    <row r="18" spans="1:6" s="49" customFormat="1" ht="49.5">
      <c r="A18" s="44"/>
      <c r="B18" s="45" t="s">
        <v>76</v>
      </c>
      <c r="C18" s="46"/>
      <c r="D18" s="5"/>
      <c r="E18" s="47"/>
      <c r="F18" s="210"/>
    </row>
    <row r="19" spans="1:6" s="49" customFormat="1">
      <c r="A19" s="53"/>
      <c r="B19" s="54"/>
      <c r="C19" s="51"/>
      <c r="D19" s="101"/>
      <c r="E19" s="52"/>
      <c r="F19" s="210"/>
    </row>
    <row r="20" spans="1:6" s="49" customFormat="1" ht="66">
      <c r="A20" s="26">
        <f>MAX(A$3:A19)+0.01</f>
        <v>1.02</v>
      </c>
      <c r="B20" s="45" t="s">
        <v>70</v>
      </c>
      <c r="C20" s="46" t="s">
        <v>18</v>
      </c>
      <c r="D20" s="5">
        <v>1</v>
      </c>
      <c r="E20" s="47"/>
      <c r="F20" s="210">
        <f>D20*E20</f>
        <v>0</v>
      </c>
    </row>
    <row r="21" spans="1:6" s="49" customFormat="1">
      <c r="A21" s="44"/>
      <c r="B21" s="45"/>
      <c r="C21" s="46"/>
      <c r="D21" s="5"/>
      <c r="E21" s="47"/>
      <c r="F21" s="210"/>
    </row>
    <row r="22" spans="1:6" s="49" customFormat="1" ht="89.25" customHeight="1">
      <c r="A22" s="26">
        <f>MAX(A$3:A21)+0.01</f>
        <v>1.03</v>
      </c>
      <c r="B22" s="50" t="s">
        <v>79</v>
      </c>
      <c r="C22" s="51" t="s">
        <v>30</v>
      </c>
      <c r="D22" s="101">
        <v>10</v>
      </c>
      <c r="E22" s="52"/>
      <c r="F22" s="210">
        <f>D22*E22</f>
        <v>0</v>
      </c>
    </row>
    <row r="23" spans="1:6" s="59" customFormat="1">
      <c r="A23" s="55"/>
      <c r="B23" s="56"/>
      <c r="C23" s="57"/>
      <c r="D23" s="101"/>
      <c r="E23" s="58"/>
      <c r="F23" s="220"/>
    </row>
    <row r="24" spans="1:6" s="49" customFormat="1" ht="33">
      <c r="A24" s="26">
        <f>MAX(A$3:A23)+0.01</f>
        <v>1.04</v>
      </c>
      <c r="B24" s="4" t="s">
        <v>63</v>
      </c>
      <c r="C24" s="51" t="s">
        <v>18</v>
      </c>
      <c r="D24" s="101">
        <v>1</v>
      </c>
      <c r="E24" s="52"/>
      <c r="F24" s="210">
        <f>D24*E24</f>
        <v>0</v>
      </c>
    </row>
    <row r="25" spans="1:6" s="83" customFormat="1">
      <c r="A25" s="86"/>
      <c r="B25" s="84"/>
      <c r="C25" s="51"/>
      <c r="D25" s="101"/>
      <c r="E25" s="52"/>
      <c r="F25" s="210"/>
    </row>
    <row r="26" spans="1:6" s="80" customFormat="1">
      <c r="A26" s="92">
        <f>MAX(A$3:A25)+0.01</f>
        <v>1.05</v>
      </c>
      <c r="B26" s="85" t="s">
        <v>78</v>
      </c>
      <c r="C26" s="51" t="s">
        <v>18</v>
      </c>
      <c r="D26" s="101">
        <v>1</v>
      </c>
      <c r="E26" s="52"/>
      <c r="F26" s="210">
        <f>D26*E26</f>
        <v>0</v>
      </c>
    </row>
    <row r="27" spans="1:6" s="49" customFormat="1">
      <c r="A27" s="60"/>
      <c r="B27" s="61"/>
      <c r="C27" s="62"/>
      <c r="D27" s="102"/>
      <c r="E27" s="63"/>
      <c r="F27" s="212"/>
    </row>
    <row r="28" spans="1:6" s="49" customFormat="1">
      <c r="A28" s="44"/>
      <c r="C28" s="46"/>
      <c r="D28" s="5"/>
      <c r="E28" s="64" t="s">
        <v>20</v>
      </c>
      <c r="F28" s="213">
        <f>SUM(F15:F27)</f>
        <v>0</v>
      </c>
    </row>
    <row r="29" spans="1:6" s="49" customFormat="1">
      <c r="A29" s="44"/>
      <c r="C29" s="46"/>
      <c r="D29" s="5"/>
      <c r="E29" s="64"/>
      <c r="F29" s="213"/>
    </row>
    <row r="30" spans="1:6" s="49" customFormat="1">
      <c r="A30" s="44"/>
      <c r="C30" s="46"/>
      <c r="D30" s="5"/>
      <c r="E30" s="64"/>
      <c r="F30" s="213"/>
    </row>
  </sheetData>
  <mergeCells count="11">
    <mergeCell ref="B4:F4"/>
    <mergeCell ref="B5:F5"/>
    <mergeCell ref="B6:F6"/>
    <mergeCell ref="B13:F13"/>
    <mergeCell ref="B14:F14"/>
    <mergeCell ref="B7:F7"/>
    <mergeCell ref="B8:F8"/>
    <mergeCell ref="B9:F9"/>
    <mergeCell ref="B10:F10"/>
    <mergeCell ref="B11:F11"/>
    <mergeCell ref="B12:F12"/>
  </mergeCells>
  <printOptions gridLines="1"/>
  <pageMargins left="0.78740157480314965" right="0.78740157480314965" top="0.59055118110236227" bottom="0.59055118110236227" header="0.31496062992125984" footer="0.31496062992125984"/>
  <pageSetup paperSize="9" orientation="portrait" r:id="rId1"/>
  <headerFooter>
    <oddHeader xml:space="preserve">&amp;C </oddHeader>
    <oddFooter>&amp;L&amp;8Prenova obstoječega vhoda in fasade, CKŽ 46, Krško&amp;C&amp;8&amp;A&amp;R&amp;8&amp;P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59999389629810485"/>
  </sheetPr>
  <dimension ref="A1:F89"/>
  <sheetViews>
    <sheetView view="pageLayout" topLeftCell="A77" zoomScaleNormal="110" zoomScaleSheetLayoutView="100" workbookViewId="0">
      <selection activeCell="F86" sqref="F86"/>
    </sheetView>
  </sheetViews>
  <sheetFormatPr defaultColWidth="8.7109375" defaultRowHeight="16.5"/>
  <cols>
    <col min="1" max="1" width="6.28515625" style="66" customWidth="1"/>
    <col min="2" max="2" width="43.85546875" customWidth="1"/>
    <col min="3" max="3" width="6.28515625" style="66" customWidth="1"/>
    <col min="4" max="4" width="9.140625" style="88" customWidth="1"/>
    <col min="5" max="5" width="14.28515625" style="1" customWidth="1"/>
    <col min="6" max="6" width="13.5703125" style="98" customWidth="1"/>
  </cols>
  <sheetData>
    <row r="1" spans="1:6" ht="17.25" thickBot="1">
      <c r="A1" s="37" t="s">
        <v>19</v>
      </c>
      <c r="B1" s="38" t="s">
        <v>66</v>
      </c>
      <c r="C1" s="39" t="s">
        <v>24</v>
      </c>
      <c r="D1" s="75" t="s">
        <v>27</v>
      </c>
      <c r="E1" s="41" t="s">
        <v>28</v>
      </c>
      <c r="F1" s="93" t="s">
        <v>25</v>
      </c>
    </row>
    <row r="2" spans="1:6">
      <c r="A2" s="69"/>
      <c r="B2" s="70"/>
      <c r="C2" s="71"/>
      <c r="D2" s="77"/>
      <c r="E2" s="72"/>
      <c r="F2" s="94"/>
    </row>
    <row r="3" spans="1:6" s="91" customFormat="1">
      <c r="A3" s="16">
        <v>2</v>
      </c>
      <c r="B3" s="81" t="s">
        <v>72</v>
      </c>
      <c r="C3" s="17"/>
      <c r="D3" s="5"/>
      <c r="E3" s="89"/>
      <c r="F3" s="95"/>
    </row>
    <row r="4" spans="1:6" s="91" customFormat="1">
      <c r="A4" s="118"/>
      <c r="B4" s="226" t="s">
        <v>9</v>
      </c>
      <c r="C4" s="226"/>
      <c r="D4" s="226"/>
      <c r="E4" s="226"/>
      <c r="F4" s="226"/>
    </row>
    <row r="5" spans="1:6" s="91" customFormat="1">
      <c r="A5" s="118"/>
      <c r="B5" s="226" t="s">
        <v>2</v>
      </c>
      <c r="C5" s="226"/>
      <c r="D5" s="226"/>
      <c r="E5" s="226"/>
      <c r="F5" s="226"/>
    </row>
    <row r="6" spans="1:6" s="91" customFormat="1">
      <c r="A6" s="118"/>
      <c r="B6" s="226" t="s">
        <v>5</v>
      </c>
      <c r="C6" s="226"/>
      <c r="D6" s="226"/>
      <c r="E6" s="226"/>
      <c r="F6" s="226"/>
    </row>
    <row r="7" spans="1:6" s="91" customFormat="1">
      <c r="A7" s="118"/>
      <c r="B7" s="226" t="s">
        <v>6</v>
      </c>
      <c r="C7" s="226"/>
      <c r="D7" s="226"/>
      <c r="E7" s="226"/>
      <c r="F7" s="226"/>
    </row>
    <row r="8" spans="1:6" s="91" customFormat="1">
      <c r="A8" s="118"/>
      <c r="B8" s="226" t="s">
        <v>62</v>
      </c>
      <c r="C8" s="226"/>
      <c r="D8" s="226"/>
      <c r="E8" s="226"/>
      <c r="F8" s="226"/>
    </row>
    <row r="9" spans="1:6" s="91" customFormat="1">
      <c r="A9" s="118"/>
      <c r="B9" s="226" t="s">
        <v>42</v>
      </c>
      <c r="C9" s="226"/>
      <c r="D9" s="226"/>
      <c r="E9" s="226"/>
      <c r="F9" s="226"/>
    </row>
    <row r="10" spans="1:6" s="91" customFormat="1">
      <c r="A10" s="118"/>
      <c r="B10" s="226" t="s">
        <v>67</v>
      </c>
      <c r="C10" s="226"/>
      <c r="D10" s="226"/>
      <c r="E10" s="226"/>
      <c r="F10" s="226"/>
    </row>
    <row r="11" spans="1:6" s="91" customFormat="1">
      <c r="A11" s="118"/>
      <c r="B11" s="226" t="s">
        <v>32</v>
      </c>
      <c r="C11" s="226"/>
      <c r="D11" s="226"/>
      <c r="E11" s="226"/>
      <c r="F11" s="226"/>
    </row>
    <row r="12" spans="1:6" s="91" customFormat="1">
      <c r="A12" s="118"/>
      <c r="B12" s="226" t="s">
        <v>40</v>
      </c>
      <c r="C12" s="226"/>
      <c r="D12" s="226"/>
      <c r="E12" s="226"/>
      <c r="F12" s="226"/>
    </row>
    <row r="13" spans="1:6" s="91" customFormat="1">
      <c r="A13" s="118"/>
      <c r="B13" s="226" t="s">
        <v>41</v>
      </c>
      <c r="C13" s="226"/>
      <c r="D13" s="226"/>
      <c r="E13" s="226"/>
      <c r="F13" s="226"/>
    </row>
    <row r="14" spans="1:6" s="91" customFormat="1">
      <c r="A14" s="118"/>
      <c r="B14" s="226" t="s">
        <v>26</v>
      </c>
      <c r="C14" s="226"/>
      <c r="D14" s="226"/>
      <c r="E14" s="226"/>
      <c r="F14" s="226"/>
    </row>
    <row r="15" spans="1:6" s="65" customFormat="1">
      <c r="A15" s="112"/>
      <c r="B15" s="76"/>
      <c r="C15" s="76"/>
      <c r="D15" s="76"/>
      <c r="E15" s="76"/>
      <c r="F15" s="113"/>
    </row>
    <row r="16" spans="1:6" s="120" customFormat="1">
      <c r="A16" s="118"/>
      <c r="B16" s="82" t="s">
        <v>74</v>
      </c>
      <c r="C16" s="119"/>
      <c r="D16" s="119"/>
      <c r="E16" s="119"/>
      <c r="F16" s="96"/>
    </row>
    <row r="17" spans="1:6" s="120" customFormat="1" ht="132">
      <c r="A17" s="118"/>
      <c r="B17" s="121" t="s">
        <v>73</v>
      </c>
      <c r="C17" s="122"/>
      <c r="D17" s="100"/>
      <c r="E17" s="3"/>
      <c r="F17" s="97"/>
    </row>
    <row r="18" spans="1:6" s="120" customFormat="1" ht="66">
      <c r="A18" s="118"/>
      <c r="B18" s="121" t="s">
        <v>75</v>
      </c>
      <c r="C18" s="122"/>
      <c r="D18" s="100"/>
      <c r="E18" s="3"/>
      <c r="F18" s="97"/>
    </row>
    <row r="19" spans="1:6" s="120" customFormat="1">
      <c r="A19" s="118"/>
      <c r="B19" s="121"/>
      <c r="C19" s="122"/>
      <c r="D19" s="100"/>
      <c r="E19" s="3"/>
      <c r="F19" s="97"/>
    </row>
    <row r="20" spans="1:6" s="120" customFormat="1" ht="99">
      <c r="A20" s="68">
        <f>MAX(A$3:A19)+0.01</f>
        <v>2.0099999999999998</v>
      </c>
      <c r="B20" s="6" t="s">
        <v>229</v>
      </c>
      <c r="C20" s="193" t="s">
        <v>18</v>
      </c>
      <c r="D20" s="5">
        <v>1</v>
      </c>
      <c r="E20" s="89"/>
      <c r="F20" s="95">
        <f>D20*E20</f>
        <v>0</v>
      </c>
    </row>
    <row r="21" spans="1:6" s="65" customFormat="1">
      <c r="A21" s="112"/>
      <c r="B21" s="114"/>
      <c r="C21" s="115"/>
      <c r="D21" s="78"/>
      <c r="E21" s="116"/>
      <c r="F21" s="117"/>
    </row>
    <row r="22" spans="1:6" s="65" customFormat="1" ht="148.5">
      <c r="A22" s="68">
        <f>MAX(A$3:A21)+0.01</f>
        <v>2.02</v>
      </c>
      <c r="B22" s="6" t="s">
        <v>89</v>
      </c>
      <c r="C22" s="90" t="s">
        <v>18</v>
      </c>
      <c r="D22" s="5">
        <v>1</v>
      </c>
      <c r="E22" s="89"/>
      <c r="F22" s="95">
        <f>D22*E22</f>
        <v>0</v>
      </c>
    </row>
    <row r="23" spans="1:6" s="65" customFormat="1">
      <c r="A23" s="33"/>
      <c r="B23" s="114"/>
      <c r="C23" s="108"/>
      <c r="D23" s="88"/>
      <c r="E23" s="1"/>
      <c r="F23" s="98"/>
    </row>
    <row r="24" spans="1:6" s="65" customFormat="1" ht="148.5">
      <c r="A24" s="68">
        <f>MAX(A$3:A23)+0.01</f>
        <v>2.0299999999999998</v>
      </c>
      <c r="B24" s="91" t="s">
        <v>90</v>
      </c>
      <c r="C24" s="90" t="s">
        <v>18</v>
      </c>
      <c r="D24" s="5">
        <v>1</v>
      </c>
      <c r="E24" s="89"/>
      <c r="F24" s="95">
        <f>D24*E24</f>
        <v>0</v>
      </c>
    </row>
    <row r="25" spans="1:6" s="65" customFormat="1" ht="167.25" customHeight="1">
      <c r="A25" s="33"/>
      <c r="C25" s="108"/>
      <c r="D25" s="88"/>
      <c r="E25" s="1"/>
      <c r="F25" s="98"/>
    </row>
    <row r="26" spans="1:6" s="65" customFormat="1">
      <c r="A26" s="33"/>
      <c r="C26" s="108"/>
      <c r="D26" s="88"/>
      <c r="E26" s="1"/>
      <c r="F26" s="98"/>
    </row>
    <row r="27" spans="1:6" s="65" customFormat="1" ht="49.5">
      <c r="A27" s="68">
        <f>MAX(A$3:A26)+0.01</f>
        <v>2.04</v>
      </c>
      <c r="B27" s="91" t="s">
        <v>226</v>
      </c>
      <c r="C27" s="90" t="s">
        <v>18</v>
      </c>
      <c r="D27" s="5">
        <v>1</v>
      </c>
      <c r="E27" s="89"/>
      <c r="F27" s="95">
        <f>D27*E27</f>
        <v>0</v>
      </c>
    </row>
    <row r="28" spans="1:6" s="65" customFormat="1">
      <c r="A28" s="68"/>
      <c r="B28" s="170"/>
      <c r="C28" s="193"/>
      <c r="D28" s="5"/>
      <c r="E28" s="89"/>
      <c r="F28" s="95"/>
    </row>
    <row r="29" spans="1:6" s="65" customFormat="1" ht="49.5">
      <c r="A29" s="68">
        <f>MAX(A$3:A28)+0.01</f>
        <v>2.0499999999999998</v>
      </c>
      <c r="B29" s="170" t="s">
        <v>227</v>
      </c>
      <c r="C29" s="193" t="s">
        <v>18</v>
      </c>
      <c r="D29" s="5">
        <v>1</v>
      </c>
      <c r="E29" s="89"/>
      <c r="F29" s="95">
        <f>D29*E29</f>
        <v>0</v>
      </c>
    </row>
    <row r="30" spans="1:6" s="65" customFormat="1">
      <c r="A30" s="68"/>
      <c r="B30" s="91"/>
      <c r="C30" s="90"/>
      <c r="D30" s="5"/>
      <c r="E30" s="89"/>
      <c r="F30" s="95"/>
    </row>
    <row r="31" spans="1:6" s="65" customFormat="1" ht="71.25" customHeight="1">
      <c r="A31" s="68">
        <f>MAX(A$3:A30)+0.01</f>
        <v>2.06</v>
      </c>
      <c r="B31" s="91" t="s">
        <v>91</v>
      </c>
      <c r="C31" s="90" t="s">
        <v>18</v>
      </c>
      <c r="D31" s="5">
        <v>1</v>
      </c>
      <c r="E31" s="89"/>
      <c r="F31" s="95">
        <f>D31*E31</f>
        <v>0</v>
      </c>
    </row>
    <row r="32" spans="1:6" s="65" customFormat="1">
      <c r="A32" s="33"/>
      <c r="C32" s="108"/>
      <c r="D32" s="88"/>
      <c r="E32" s="1"/>
      <c r="F32" s="98"/>
    </row>
    <row r="33" spans="1:6" s="65" customFormat="1" ht="84" customHeight="1">
      <c r="A33" s="68">
        <f>MAX(A$3:A32)+0.01</f>
        <v>2.0699999999999998</v>
      </c>
      <c r="B33" s="91" t="s">
        <v>94</v>
      </c>
      <c r="C33" s="90" t="s">
        <v>18</v>
      </c>
      <c r="D33" s="5">
        <v>1</v>
      </c>
      <c r="E33" s="89"/>
      <c r="F33" s="95">
        <f>D33*E33</f>
        <v>0</v>
      </c>
    </row>
    <row r="34" spans="1:6" s="65" customFormat="1">
      <c r="A34" s="33"/>
      <c r="C34" s="108"/>
      <c r="D34" s="88"/>
      <c r="E34" s="1"/>
      <c r="F34" s="98"/>
    </row>
    <row r="35" spans="1:6" s="65" customFormat="1" ht="67.5" customHeight="1">
      <c r="A35" s="68">
        <f>MAX(A$3:A34)+0.01</f>
        <v>2.08</v>
      </c>
      <c r="B35" s="91" t="s">
        <v>153</v>
      </c>
      <c r="C35" s="90" t="s">
        <v>18</v>
      </c>
      <c r="D35" s="5">
        <v>1</v>
      </c>
      <c r="E35" s="89"/>
      <c r="F35" s="95">
        <f>D35*E35</f>
        <v>0</v>
      </c>
    </row>
    <row r="36" spans="1:6" s="65" customFormat="1">
      <c r="A36" s="68"/>
      <c r="B36" s="170"/>
      <c r="C36" s="193"/>
      <c r="D36" s="5"/>
      <c r="E36" s="89"/>
      <c r="F36" s="95"/>
    </row>
    <row r="37" spans="1:6" s="65" customFormat="1" ht="66">
      <c r="A37" s="68">
        <f>MAX(A$3:A36)+0.01</f>
        <v>2.09</v>
      </c>
      <c r="B37" s="170" t="s">
        <v>231</v>
      </c>
      <c r="C37" s="193" t="s">
        <v>18</v>
      </c>
      <c r="D37" s="5">
        <v>5</v>
      </c>
      <c r="E37" s="89"/>
      <c r="F37" s="95">
        <f>D37*E37</f>
        <v>0</v>
      </c>
    </row>
    <row r="38" spans="1:6" s="65" customFormat="1">
      <c r="A38" s="33"/>
      <c r="C38" s="108"/>
      <c r="D38" s="88"/>
      <c r="E38" s="1"/>
      <c r="F38" s="98"/>
    </row>
    <row r="39" spans="1:6" s="65" customFormat="1" ht="66">
      <c r="A39" s="68">
        <f>MAX(A$3:A38)+0.01</f>
        <v>2.1</v>
      </c>
      <c r="B39" s="91" t="s">
        <v>206</v>
      </c>
      <c r="C39" s="90" t="s">
        <v>23</v>
      </c>
      <c r="D39" s="5">
        <v>8</v>
      </c>
      <c r="E39" s="89"/>
      <c r="F39" s="95">
        <f>D39*E39</f>
        <v>0</v>
      </c>
    </row>
    <row r="40" spans="1:6" s="65" customFormat="1">
      <c r="A40" s="33"/>
      <c r="C40" s="108"/>
      <c r="D40" s="88"/>
      <c r="E40" s="1"/>
      <c r="F40" s="98"/>
    </row>
    <row r="41" spans="1:6" s="65" customFormat="1" ht="66">
      <c r="A41" s="68">
        <f>MAX(A$3:A40)+0.01</f>
        <v>2.11</v>
      </c>
      <c r="B41" s="91" t="s">
        <v>228</v>
      </c>
      <c r="C41" s="90" t="s">
        <v>18</v>
      </c>
      <c r="D41" s="5">
        <v>1</v>
      </c>
      <c r="E41" s="89"/>
      <c r="F41" s="95">
        <f>D41*E41</f>
        <v>0</v>
      </c>
    </row>
    <row r="42" spans="1:6" s="65" customFormat="1">
      <c r="A42" s="33"/>
      <c r="C42" s="108"/>
      <c r="D42" s="88"/>
      <c r="E42" s="1"/>
      <c r="F42" s="98"/>
    </row>
    <row r="43" spans="1:6" s="65" customFormat="1" ht="99">
      <c r="A43" s="68">
        <f>MAX(A$3:A42)+0.01</f>
        <v>2.12</v>
      </c>
      <c r="B43" s="91" t="s">
        <v>222</v>
      </c>
      <c r="C43" s="90" t="s">
        <v>18</v>
      </c>
      <c r="D43" s="5">
        <v>4</v>
      </c>
      <c r="E43" s="89"/>
      <c r="F43" s="95">
        <f>D43*E43</f>
        <v>0</v>
      </c>
    </row>
    <row r="44" spans="1:6" s="65" customFormat="1">
      <c r="A44" s="33"/>
      <c r="C44" s="108"/>
      <c r="D44" s="88"/>
      <c r="E44" s="1"/>
      <c r="F44" s="98"/>
    </row>
    <row r="45" spans="1:6" s="65" customFormat="1" ht="82.5">
      <c r="A45" s="68">
        <f>MAX(A$5:A44)+0.01</f>
        <v>2.13</v>
      </c>
      <c r="B45" s="91" t="s">
        <v>92</v>
      </c>
      <c r="C45" s="90" t="s">
        <v>18</v>
      </c>
      <c r="D45" s="5">
        <v>1</v>
      </c>
      <c r="E45" s="89"/>
      <c r="F45" s="95">
        <f>D45*E45</f>
        <v>0</v>
      </c>
    </row>
    <row r="46" spans="1:6" s="65" customFormat="1">
      <c r="A46" s="68"/>
      <c r="B46" s="91"/>
      <c r="C46" s="90"/>
      <c r="D46" s="5"/>
      <c r="E46" s="89"/>
      <c r="F46" s="95"/>
    </row>
    <row r="47" spans="1:6" s="65" customFormat="1" ht="66">
      <c r="A47" s="68">
        <f>MAX(A$5:A46)+0.01</f>
        <v>2.14</v>
      </c>
      <c r="B47" s="91" t="s">
        <v>93</v>
      </c>
      <c r="C47" s="90" t="s">
        <v>17</v>
      </c>
      <c r="D47" s="5">
        <v>2.2999999999999998</v>
      </c>
      <c r="E47" s="89"/>
      <c r="F47" s="95">
        <f>D47*E47</f>
        <v>0</v>
      </c>
    </row>
    <row r="48" spans="1:6" s="65" customFormat="1">
      <c r="A48" s="33"/>
      <c r="C48" s="108"/>
      <c r="D48" s="88"/>
      <c r="E48" s="1"/>
      <c r="F48" s="98"/>
    </row>
    <row r="49" spans="1:6" s="65" customFormat="1" ht="49.5">
      <c r="A49" s="68">
        <f>MAX(A$5:A48)+0.01</f>
        <v>2.15</v>
      </c>
      <c r="B49" s="91" t="s">
        <v>210</v>
      </c>
      <c r="C49" s="90" t="s">
        <v>23</v>
      </c>
      <c r="D49" s="5">
        <v>38</v>
      </c>
      <c r="E49" s="89"/>
      <c r="F49" s="95">
        <f>D49*E49</f>
        <v>0</v>
      </c>
    </row>
    <row r="50" spans="1:6" s="65" customFormat="1">
      <c r="A50" s="68"/>
      <c r="B50" s="91"/>
      <c r="C50" s="90"/>
      <c r="D50" s="5"/>
      <c r="E50" s="89"/>
      <c r="F50" s="95"/>
    </row>
    <row r="51" spans="1:6" s="65" customFormat="1" ht="66">
      <c r="A51" s="68">
        <f>MAX(A$5:A50)+0.01</f>
        <v>2.16</v>
      </c>
      <c r="B51" s="91" t="s">
        <v>254</v>
      </c>
      <c r="C51" s="90" t="s">
        <v>18</v>
      </c>
      <c r="D51" s="5">
        <v>1</v>
      </c>
      <c r="E51" s="89"/>
      <c r="F51" s="95">
        <f>D51*E51</f>
        <v>0</v>
      </c>
    </row>
    <row r="52" spans="1:6" s="65" customFormat="1">
      <c r="A52" s="68"/>
      <c r="B52" s="91"/>
      <c r="C52" s="90"/>
      <c r="D52" s="5"/>
      <c r="E52" s="89"/>
      <c r="F52" s="95"/>
    </row>
    <row r="53" spans="1:6" s="65" customFormat="1" ht="66">
      <c r="A53" s="68">
        <f>MAX(A$5:A52)+0.01</f>
        <v>2.17</v>
      </c>
      <c r="B53" s="79" t="s">
        <v>148</v>
      </c>
      <c r="C53" s="90" t="s">
        <v>15</v>
      </c>
      <c r="D53" s="5">
        <v>3.5</v>
      </c>
      <c r="E53" s="89"/>
      <c r="F53" s="95">
        <f>D53*E53</f>
        <v>0</v>
      </c>
    </row>
    <row r="54" spans="1:6" s="65" customFormat="1">
      <c r="A54" s="68"/>
      <c r="B54" s="79"/>
      <c r="C54" s="90"/>
      <c r="D54" s="5"/>
      <c r="E54" s="89"/>
      <c r="F54" s="95"/>
    </row>
    <row r="55" spans="1:6" s="65" customFormat="1" ht="49.5">
      <c r="A55" s="68">
        <f>MAX(A$5:A54)+0.01</f>
        <v>2.1800000000000002</v>
      </c>
      <c r="B55" s="79" t="s">
        <v>96</v>
      </c>
      <c r="C55" s="90" t="s">
        <v>23</v>
      </c>
      <c r="D55" s="5">
        <v>50</v>
      </c>
      <c r="E55" s="89"/>
      <c r="F55" s="95">
        <f>D55*E55</f>
        <v>0</v>
      </c>
    </row>
    <row r="56" spans="1:6" s="65" customFormat="1">
      <c r="A56" s="68"/>
      <c r="B56" s="79"/>
      <c r="C56" s="90"/>
      <c r="D56" s="5"/>
      <c r="E56" s="89"/>
      <c r="F56" s="95"/>
    </row>
    <row r="57" spans="1:6" s="65" customFormat="1" ht="49.5">
      <c r="A57" s="68">
        <f>MAX(A$5:A56)+0.01</f>
        <v>2.19</v>
      </c>
      <c r="B57" s="79" t="s">
        <v>97</v>
      </c>
      <c r="C57" s="90" t="s">
        <v>17</v>
      </c>
      <c r="D57" s="5">
        <v>75</v>
      </c>
      <c r="E57" s="89"/>
      <c r="F57" s="95">
        <f>D57*E57</f>
        <v>0</v>
      </c>
    </row>
    <row r="58" spans="1:6" s="65" customFormat="1">
      <c r="A58" s="68"/>
      <c r="B58" s="79"/>
      <c r="C58" s="90"/>
      <c r="D58" s="5"/>
      <c r="E58" s="89"/>
      <c r="F58" s="95"/>
    </row>
    <row r="59" spans="1:6" s="65" customFormat="1" ht="49.5">
      <c r="A59" s="68">
        <f>MAX(A$5:A58)+0.01</f>
        <v>2.2000000000000002</v>
      </c>
      <c r="B59" s="79" t="s">
        <v>98</v>
      </c>
      <c r="C59" s="90" t="s">
        <v>17</v>
      </c>
      <c r="D59" s="5">
        <v>40</v>
      </c>
      <c r="E59" s="89"/>
      <c r="F59" s="95">
        <f>D59*E59</f>
        <v>0</v>
      </c>
    </row>
    <row r="60" spans="1:6" s="65" customFormat="1">
      <c r="A60" s="68"/>
      <c r="B60" s="79"/>
      <c r="C60" s="90"/>
      <c r="D60" s="5"/>
      <c r="E60" s="89"/>
      <c r="F60" s="95"/>
    </row>
    <row r="61" spans="1:6" s="65" customFormat="1" ht="66">
      <c r="A61" s="68">
        <f>MAX(A$5:A60)+0.01</f>
        <v>2.21</v>
      </c>
      <c r="B61" s="79" t="s">
        <v>112</v>
      </c>
      <c r="C61" s="90" t="s">
        <v>18</v>
      </c>
      <c r="D61" s="5">
        <v>4</v>
      </c>
      <c r="E61" s="89"/>
      <c r="F61" s="95">
        <f>D61*E61</f>
        <v>0</v>
      </c>
    </row>
    <row r="62" spans="1:6" s="65" customFormat="1">
      <c r="A62" s="68"/>
      <c r="B62" s="79"/>
      <c r="C62" s="90"/>
      <c r="D62" s="5"/>
      <c r="E62" s="89"/>
      <c r="F62" s="95"/>
    </row>
    <row r="63" spans="1:6" s="65" customFormat="1" ht="50.25" customHeight="1">
      <c r="A63" s="68">
        <f>MAX(A$5:A62)+0.01</f>
        <v>2.2200000000000002</v>
      </c>
      <c r="B63" s="79" t="s">
        <v>129</v>
      </c>
      <c r="C63" s="90" t="s">
        <v>23</v>
      </c>
      <c r="D63" s="5">
        <v>86</v>
      </c>
      <c r="E63" s="89"/>
      <c r="F63" s="95">
        <f>D63*E63</f>
        <v>0</v>
      </c>
    </row>
    <row r="64" spans="1:6" s="65" customFormat="1">
      <c r="A64" s="68"/>
      <c r="B64" s="79"/>
      <c r="C64" s="90"/>
      <c r="D64" s="5"/>
      <c r="E64" s="89"/>
      <c r="F64" s="95"/>
    </row>
    <row r="65" spans="1:6" s="65" customFormat="1" ht="66">
      <c r="A65" s="68">
        <f>MAX(A$5:A64)+0.01</f>
        <v>2.23</v>
      </c>
      <c r="B65" s="164" t="s">
        <v>132</v>
      </c>
      <c r="C65" s="90" t="s">
        <v>23</v>
      </c>
      <c r="D65" s="5">
        <v>49</v>
      </c>
      <c r="E65" s="89"/>
      <c r="F65" s="95">
        <f>D65*E65</f>
        <v>0</v>
      </c>
    </row>
    <row r="66" spans="1:6" s="65" customFormat="1">
      <c r="A66" s="68"/>
      <c r="B66" s="79"/>
      <c r="C66" s="90"/>
      <c r="D66" s="5"/>
      <c r="E66" s="89"/>
      <c r="F66" s="95"/>
    </row>
    <row r="67" spans="1:6" s="65" customFormat="1" ht="66">
      <c r="A67" s="68">
        <f>MAX(A$5:A66)+0.01</f>
        <v>2.2400000000000002</v>
      </c>
      <c r="B67" s="164" t="s">
        <v>133</v>
      </c>
      <c r="C67" s="90" t="s">
        <v>23</v>
      </c>
      <c r="D67" s="5">
        <v>8</v>
      </c>
      <c r="E67" s="89"/>
      <c r="F67" s="95">
        <f>D67*E67</f>
        <v>0</v>
      </c>
    </row>
    <row r="68" spans="1:6" s="65" customFormat="1">
      <c r="A68" s="68"/>
      <c r="B68" s="79"/>
      <c r="C68" s="90"/>
      <c r="D68" s="5"/>
      <c r="E68" s="89"/>
      <c r="F68" s="95"/>
    </row>
    <row r="69" spans="1:6" s="65" customFormat="1" ht="66">
      <c r="A69" s="68">
        <f>MAX(A$5:A68)+0.01</f>
        <v>2.25</v>
      </c>
      <c r="B69" s="79" t="s">
        <v>150</v>
      </c>
      <c r="C69" s="90" t="s">
        <v>131</v>
      </c>
      <c r="D69" s="5">
        <v>4</v>
      </c>
      <c r="E69" s="89"/>
      <c r="F69" s="95">
        <f>D69*E69</f>
        <v>0</v>
      </c>
    </row>
    <row r="70" spans="1:6" s="65" customFormat="1">
      <c r="A70" s="68"/>
      <c r="B70" s="79"/>
      <c r="C70" s="90"/>
      <c r="D70" s="5"/>
      <c r="E70" s="89"/>
      <c r="F70" s="95"/>
    </row>
    <row r="71" spans="1:6" s="65" customFormat="1" ht="99">
      <c r="A71" s="68">
        <f>MAX(A$5:A70)+0.01</f>
        <v>2.2599999999999998</v>
      </c>
      <c r="B71" s="79" t="s">
        <v>230</v>
      </c>
      <c r="C71" s="90" t="s">
        <v>18</v>
      </c>
      <c r="D71" s="5">
        <v>1</v>
      </c>
      <c r="E71" s="89"/>
      <c r="F71" s="95">
        <f>D71*E71</f>
        <v>0</v>
      </c>
    </row>
    <row r="72" spans="1:6" s="65" customFormat="1">
      <c r="A72" s="68"/>
      <c r="B72" s="79"/>
      <c r="C72" s="167"/>
      <c r="D72" s="5"/>
      <c r="E72" s="89"/>
      <c r="F72" s="95"/>
    </row>
    <row r="73" spans="1:6" s="65" customFormat="1" ht="66">
      <c r="A73" s="68">
        <f>MAX(A$5:A72)+0.01</f>
        <v>2.27</v>
      </c>
      <c r="B73" s="170" t="s">
        <v>205</v>
      </c>
      <c r="C73" s="167" t="s">
        <v>17</v>
      </c>
      <c r="D73" s="5">
        <v>2</v>
      </c>
      <c r="E73" s="89"/>
      <c r="F73" s="95">
        <f>D73*E73</f>
        <v>0</v>
      </c>
    </row>
    <row r="74" spans="1:6" s="65" customFormat="1">
      <c r="A74" s="68"/>
      <c r="B74" s="170"/>
      <c r="C74" s="167"/>
      <c r="D74" s="5"/>
      <c r="E74" s="89"/>
      <c r="F74" s="95"/>
    </row>
    <row r="75" spans="1:6" s="65" customFormat="1" ht="82.5">
      <c r="A75" s="68">
        <f>MAX(A$5:A74)+0.01</f>
        <v>2.2799999999999998</v>
      </c>
      <c r="B75" s="170" t="s">
        <v>173</v>
      </c>
      <c r="C75" s="167" t="s">
        <v>17</v>
      </c>
      <c r="D75" s="5">
        <v>7.1</v>
      </c>
      <c r="E75" s="89"/>
      <c r="F75" s="95">
        <f>D75*E75</f>
        <v>0</v>
      </c>
    </row>
    <row r="76" spans="1:6" s="65" customFormat="1">
      <c r="A76" s="68"/>
      <c r="B76" s="170"/>
      <c r="C76" s="193"/>
      <c r="D76" s="5"/>
      <c r="E76" s="89"/>
      <c r="F76" s="95"/>
    </row>
    <row r="77" spans="1:6" s="65" customFormat="1" ht="66">
      <c r="A77" s="68">
        <f>MAX(A$5:A76)+0.01</f>
        <v>2.29</v>
      </c>
      <c r="B77" s="170" t="s">
        <v>255</v>
      </c>
      <c r="C77" s="193" t="s">
        <v>18</v>
      </c>
      <c r="D77" s="5">
        <v>1</v>
      </c>
      <c r="E77" s="89"/>
      <c r="F77" s="95">
        <f>D77*E77</f>
        <v>0</v>
      </c>
    </row>
    <row r="78" spans="1:6" s="65" customFormat="1">
      <c r="A78" s="68"/>
      <c r="B78" s="170"/>
      <c r="C78" s="193"/>
      <c r="D78" s="5"/>
      <c r="E78" s="89"/>
      <c r="F78" s="95"/>
    </row>
    <row r="79" spans="1:6" s="65" customFormat="1" ht="82.5">
      <c r="A79" s="68">
        <f>MAX(A$5:A78)+0.01</f>
        <v>2.2999999999999998</v>
      </c>
      <c r="B79" s="170" t="s">
        <v>256</v>
      </c>
      <c r="C79" s="193" t="s">
        <v>18</v>
      </c>
      <c r="D79" s="5">
        <v>1</v>
      </c>
      <c r="E79" s="89"/>
      <c r="F79" s="95">
        <f>D79*E79</f>
        <v>0</v>
      </c>
    </row>
    <row r="80" spans="1:6" s="65" customFormat="1">
      <c r="A80" s="68"/>
      <c r="B80" s="170"/>
      <c r="C80" s="193"/>
      <c r="D80" s="5"/>
      <c r="E80" s="89"/>
      <c r="F80" s="95"/>
    </row>
    <row r="81" spans="1:6" s="65" customFormat="1" ht="49.5">
      <c r="A81" s="68">
        <f>MAX(A$5:A80)+0.01</f>
        <v>2.31</v>
      </c>
      <c r="B81" s="170" t="s">
        <v>232</v>
      </c>
      <c r="C81" s="193" t="s">
        <v>23</v>
      </c>
      <c r="D81" s="5">
        <v>6.4</v>
      </c>
      <c r="E81" s="89"/>
      <c r="F81" s="95">
        <f>D81*E81</f>
        <v>0</v>
      </c>
    </row>
    <row r="82" spans="1:6" s="65" customFormat="1">
      <c r="A82" s="68"/>
      <c r="B82" s="170"/>
      <c r="C82" s="193"/>
      <c r="D82" s="5"/>
      <c r="E82" s="89"/>
      <c r="F82" s="95"/>
    </row>
    <row r="83" spans="1:6" s="65" customFormat="1" ht="49.5">
      <c r="A83" s="68">
        <f>MAX(A$5:A82)+0.01</f>
        <v>2.3199999999999998</v>
      </c>
      <c r="B83" s="170" t="s">
        <v>233</v>
      </c>
      <c r="C83" s="193" t="s">
        <v>18</v>
      </c>
      <c r="D83" s="5">
        <v>1</v>
      </c>
      <c r="E83" s="89"/>
      <c r="F83" s="95">
        <f>D83*E83</f>
        <v>0</v>
      </c>
    </row>
    <row r="84" spans="1:6" s="65" customFormat="1">
      <c r="A84" s="33"/>
      <c r="B84" s="91"/>
      <c r="C84" s="90"/>
      <c r="D84" s="5"/>
      <c r="E84" s="89"/>
      <c r="F84" s="95"/>
    </row>
    <row r="85" spans="1:6" s="65" customFormat="1" ht="33">
      <c r="A85" s="68">
        <f>MAX(A$5:A84)+0.01</f>
        <v>2.33</v>
      </c>
      <c r="B85" s="79" t="s">
        <v>81</v>
      </c>
      <c r="C85" s="123" t="s">
        <v>18</v>
      </c>
      <c r="D85" s="101"/>
      <c r="E85" s="124"/>
      <c r="F85" s="95">
        <f>SUM(F20:F84)*0.05</f>
        <v>0</v>
      </c>
    </row>
    <row r="86" spans="1:6" s="65" customFormat="1">
      <c r="A86" s="109"/>
      <c r="B86" s="125"/>
      <c r="C86" s="126"/>
      <c r="D86" s="102"/>
      <c r="E86" s="127"/>
      <c r="F86" s="128"/>
    </row>
    <row r="87" spans="1:6" s="65" customFormat="1">
      <c r="A87" s="33"/>
      <c r="B87" s="91"/>
      <c r="C87" s="90"/>
      <c r="D87" s="5"/>
      <c r="E87" s="129" t="s">
        <v>20</v>
      </c>
      <c r="F87" s="130">
        <f>SUM(F20:F86)</f>
        <v>0</v>
      </c>
    </row>
    <row r="88" spans="1:6" s="65" customFormat="1">
      <c r="A88" s="33"/>
      <c r="C88" s="108"/>
      <c r="D88" s="88"/>
      <c r="E88" s="110"/>
      <c r="F88" s="111"/>
    </row>
    <row r="89" spans="1:6" s="65" customFormat="1">
      <c r="A89" s="66"/>
      <c r="C89" s="66"/>
      <c r="D89" s="88"/>
      <c r="E89" s="1"/>
      <c r="F89" s="98"/>
    </row>
  </sheetData>
  <mergeCells count="11">
    <mergeCell ref="B9:F9"/>
    <mergeCell ref="B4:F4"/>
    <mergeCell ref="B5:F5"/>
    <mergeCell ref="B6:F6"/>
    <mergeCell ref="B7:F7"/>
    <mergeCell ref="B8:F8"/>
    <mergeCell ref="B10:F10"/>
    <mergeCell ref="B11:F11"/>
    <mergeCell ref="B12:F12"/>
    <mergeCell ref="B13:F13"/>
    <mergeCell ref="B14:F14"/>
  </mergeCells>
  <printOptions gridLines="1"/>
  <pageMargins left="0.78740157480314965" right="0.78740157480314965" top="0.59055118110236227" bottom="0.59055118110236227" header="0.31496062992125984" footer="0.31496062992125984"/>
  <pageSetup paperSize="9" orientation="portrait" r:id="rId1"/>
  <headerFooter>
    <oddHeader xml:space="preserve">&amp;C </oddHeader>
    <oddFooter>&amp;L&amp;8Prenova obstoječega vhoda in fasade, CKŽ 46, Krško&amp;C&amp;8&amp;A&amp;R&amp;8&amp;P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09350B-671A-4F94-BA85-588D775C6D62}">
  <sheetPr>
    <tabColor theme="3" tint="0.59999389629810485"/>
  </sheetPr>
  <dimension ref="A1:G36"/>
  <sheetViews>
    <sheetView view="pageLayout" topLeftCell="A25" zoomScaleNormal="100" workbookViewId="0">
      <selection activeCell="F35" sqref="F35"/>
    </sheetView>
  </sheetViews>
  <sheetFormatPr defaultRowHeight="16.5"/>
  <cols>
    <col min="1" max="1" width="6.42578125" customWidth="1"/>
    <col min="2" max="2" width="42.5703125" customWidth="1"/>
    <col min="3" max="3" width="7.140625" style="27" customWidth="1"/>
    <col min="4" max="4" width="11.85546875" customWidth="1"/>
    <col min="5" max="5" width="10.7109375" customWidth="1"/>
    <col min="6" max="6" width="14.42578125" customWidth="1"/>
  </cols>
  <sheetData>
    <row r="1" spans="1:7" s="135" customFormat="1" ht="17.25" thickBot="1">
      <c r="A1" s="37" t="s">
        <v>19</v>
      </c>
      <c r="B1" s="38" t="s">
        <v>66</v>
      </c>
      <c r="C1" s="37" t="s">
        <v>24</v>
      </c>
      <c r="D1" s="147" t="s">
        <v>27</v>
      </c>
      <c r="E1" s="148" t="s">
        <v>28</v>
      </c>
      <c r="F1" s="149" t="s">
        <v>25</v>
      </c>
    </row>
    <row r="2" spans="1:7" s="87" customFormat="1">
      <c r="C2" s="27"/>
    </row>
    <row r="3" spans="1:7" s="87" customFormat="1">
      <c r="A3" s="16">
        <v>3</v>
      </c>
      <c r="B3" s="81" t="s">
        <v>99</v>
      </c>
      <c r="C3" s="17"/>
      <c r="D3" s="17"/>
      <c r="E3" s="88"/>
      <c r="F3" s="18"/>
      <c r="G3" s="19"/>
    </row>
    <row r="4" spans="1:7" s="87" customFormat="1">
      <c r="A4" s="20"/>
      <c r="B4" s="198" t="s">
        <v>9</v>
      </c>
      <c r="C4" s="198"/>
      <c r="D4" s="198"/>
      <c r="E4" s="198"/>
      <c r="F4" s="198"/>
      <c r="G4" s="198"/>
    </row>
    <row r="5" spans="1:7" s="87" customFormat="1">
      <c r="A5" s="20"/>
      <c r="B5" s="198" t="s">
        <v>2</v>
      </c>
      <c r="C5" s="198"/>
      <c r="D5" s="198"/>
      <c r="E5" s="198"/>
      <c r="F5" s="198"/>
      <c r="G5" s="198"/>
    </row>
    <row r="6" spans="1:7" s="87" customFormat="1">
      <c r="A6" s="20"/>
      <c r="B6" s="198" t="s">
        <v>5</v>
      </c>
      <c r="C6" s="198"/>
      <c r="D6" s="198"/>
      <c r="E6" s="198"/>
      <c r="F6" s="198"/>
      <c r="G6" s="198"/>
    </row>
    <row r="7" spans="1:7" s="87" customFormat="1">
      <c r="A7" s="20"/>
      <c r="B7" s="198" t="s">
        <v>6</v>
      </c>
      <c r="C7" s="198"/>
      <c r="D7" s="198"/>
      <c r="E7" s="198"/>
      <c r="F7" s="198"/>
      <c r="G7" s="198"/>
    </row>
    <row r="8" spans="1:7" s="87" customFormat="1">
      <c r="A8" s="20"/>
      <c r="B8" s="198" t="s">
        <v>62</v>
      </c>
      <c r="C8" s="198"/>
      <c r="D8" s="198"/>
      <c r="E8" s="198"/>
      <c r="F8" s="198"/>
      <c r="G8" s="198"/>
    </row>
    <row r="9" spans="1:7" s="87" customFormat="1">
      <c r="A9" s="20"/>
      <c r="B9" s="198" t="s">
        <v>42</v>
      </c>
      <c r="C9" s="198"/>
      <c r="D9" s="198"/>
      <c r="E9" s="198"/>
      <c r="F9" s="198"/>
      <c r="G9" s="198"/>
    </row>
    <row r="10" spans="1:7" s="87" customFormat="1">
      <c r="A10" s="20"/>
      <c r="B10" s="198" t="s">
        <v>67</v>
      </c>
      <c r="C10" s="198"/>
      <c r="D10" s="198"/>
      <c r="E10" s="198"/>
      <c r="F10" s="198"/>
      <c r="G10" s="198"/>
    </row>
    <row r="11" spans="1:7" s="87" customFormat="1">
      <c r="A11" s="20"/>
      <c r="B11" s="198" t="s">
        <v>32</v>
      </c>
      <c r="C11" s="198"/>
      <c r="D11" s="198"/>
      <c r="E11" s="198"/>
      <c r="F11" s="198"/>
      <c r="G11" s="198"/>
    </row>
    <row r="12" spans="1:7" s="87" customFormat="1">
      <c r="A12" s="20"/>
      <c r="B12" s="198" t="s">
        <v>40</v>
      </c>
      <c r="C12" s="198"/>
      <c r="D12" s="198"/>
      <c r="E12" s="198"/>
      <c r="F12" s="198"/>
      <c r="G12" s="198"/>
    </row>
    <row r="13" spans="1:7" s="87" customFormat="1">
      <c r="A13" s="20"/>
      <c r="B13" s="198" t="s">
        <v>41</v>
      </c>
      <c r="C13" s="198"/>
      <c r="D13" s="198"/>
      <c r="E13" s="198"/>
      <c r="F13" s="198"/>
      <c r="G13" s="198"/>
    </row>
    <row r="14" spans="1:7" s="87" customFormat="1">
      <c r="A14" s="20"/>
      <c r="B14" s="198" t="s">
        <v>100</v>
      </c>
      <c r="C14" s="21"/>
      <c r="D14" s="198"/>
      <c r="E14" s="76"/>
      <c r="F14" s="198"/>
      <c r="G14" s="198"/>
    </row>
    <row r="15" spans="1:7" s="87" customFormat="1">
      <c r="A15" s="20"/>
      <c r="B15" s="198" t="s">
        <v>26</v>
      </c>
      <c r="C15" s="198"/>
      <c r="D15" s="198"/>
      <c r="E15" s="198"/>
      <c r="F15" s="198"/>
      <c r="G15" s="198"/>
    </row>
    <row r="17" spans="1:6" ht="82.5">
      <c r="A17" s="92">
        <f>MAX(A$3:A16)+0.01</f>
        <v>3.01</v>
      </c>
      <c r="B17" s="6" t="s">
        <v>179</v>
      </c>
      <c r="C17" s="27" t="s">
        <v>15</v>
      </c>
      <c r="D17" s="152">
        <v>53.8</v>
      </c>
      <c r="F17" s="95">
        <f>D17*E17</f>
        <v>0</v>
      </c>
    </row>
    <row r="18" spans="1:6" s="164" customFormat="1">
      <c r="A18" s="92"/>
      <c r="B18" s="6"/>
      <c r="C18" s="27"/>
      <c r="D18" s="132"/>
      <c r="F18" s="95"/>
    </row>
    <row r="19" spans="1:6" s="164" customFormat="1" ht="66">
      <c r="A19" s="92">
        <f>MAX(A$3:A18)+0.01</f>
        <v>3.02</v>
      </c>
      <c r="B19" s="6" t="s">
        <v>235</v>
      </c>
      <c r="C19" s="27" t="s">
        <v>15</v>
      </c>
      <c r="D19" s="152">
        <v>13.5</v>
      </c>
      <c r="F19" s="95">
        <f>D19*E19</f>
        <v>0</v>
      </c>
    </row>
    <row r="20" spans="1:6">
      <c r="D20" s="65"/>
    </row>
    <row r="21" spans="1:6" ht="66">
      <c r="A21" s="92">
        <f>MAX(A$3:A20)+0.01</f>
        <v>3.03</v>
      </c>
      <c r="B21" s="43" t="s">
        <v>236</v>
      </c>
      <c r="C21" s="27" t="s">
        <v>15</v>
      </c>
      <c r="D21" s="152">
        <v>84.3</v>
      </c>
      <c r="F21" s="95">
        <f>D21*E21</f>
        <v>0</v>
      </c>
    </row>
    <row r="23" spans="1:6" ht="82.5">
      <c r="A23" s="92">
        <f>MAX(A$3:A22)+0.01</f>
        <v>3.04</v>
      </c>
      <c r="B23" s="50" t="s">
        <v>180</v>
      </c>
      <c r="C23" s="27" t="s">
        <v>17</v>
      </c>
      <c r="D23" s="152">
        <v>210</v>
      </c>
      <c r="F23" s="95">
        <f>D23*E23</f>
        <v>0</v>
      </c>
    </row>
    <row r="24" spans="1:6">
      <c r="D24" s="170"/>
    </row>
    <row r="25" spans="1:6" ht="49.5">
      <c r="A25" s="92">
        <f>MAX(A$3:A24)+0.01</f>
        <v>3.05</v>
      </c>
      <c r="B25" s="50" t="s">
        <v>101</v>
      </c>
      <c r="C25" s="27" t="s">
        <v>17</v>
      </c>
      <c r="D25" s="152">
        <v>210</v>
      </c>
      <c r="F25" s="95">
        <f>D25*E25</f>
        <v>0</v>
      </c>
    </row>
    <row r="27" spans="1:6" ht="34.5" customHeight="1">
      <c r="A27" s="92">
        <f>MAX(A$3:A26)+0.01</f>
        <v>3.06</v>
      </c>
      <c r="B27" s="43" t="s">
        <v>178</v>
      </c>
      <c r="C27" s="27" t="s">
        <v>15</v>
      </c>
      <c r="D27" s="152">
        <v>115.7</v>
      </c>
      <c r="F27" s="95">
        <f>D27*E27</f>
        <v>0</v>
      </c>
    </row>
    <row r="28" spans="1:6" ht="49.5">
      <c r="B28" s="151" t="s">
        <v>181</v>
      </c>
    </row>
    <row r="29" spans="1:6" s="164" customFormat="1">
      <c r="B29" s="151"/>
      <c r="C29" s="27"/>
    </row>
    <row r="30" spans="1:6" ht="49.5">
      <c r="A30" s="92">
        <f>MAX(A$3:A28)+0.01</f>
        <v>3.07</v>
      </c>
      <c r="B30" s="166" t="s">
        <v>237</v>
      </c>
      <c r="C30" s="27" t="s">
        <v>15</v>
      </c>
      <c r="D30" s="152">
        <v>40.5</v>
      </c>
      <c r="F30" s="95">
        <f>D30*E30</f>
        <v>0</v>
      </c>
    </row>
    <row r="31" spans="1:6" s="191" customFormat="1" ht="49.5">
      <c r="A31" s="92" t="s">
        <v>106</v>
      </c>
      <c r="B31" s="43" t="s">
        <v>234</v>
      </c>
      <c r="C31" s="27" t="s">
        <v>17</v>
      </c>
      <c r="D31" s="152">
        <v>100</v>
      </c>
      <c r="F31" s="95">
        <f>D31*E31</f>
        <v>0</v>
      </c>
    </row>
    <row r="32" spans="1:6" s="191" customFormat="1" ht="49.5">
      <c r="A32" s="92">
        <f>MAX(A$3:A30)+0.01</f>
        <v>3.08</v>
      </c>
      <c r="B32" s="43" t="s">
        <v>238</v>
      </c>
      <c r="C32" s="27" t="s">
        <v>17</v>
      </c>
      <c r="D32" s="152">
        <v>37</v>
      </c>
      <c r="F32" s="95">
        <f>D32*E32</f>
        <v>0</v>
      </c>
    </row>
    <row r="34" spans="1:6" ht="33">
      <c r="A34" s="68">
        <f>MAX(A$5:A33)+0.01</f>
        <v>3.09</v>
      </c>
      <c r="B34" s="79" t="s">
        <v>81</v>
      </c>
      <c r="C34" s="123" t="s">
        <v>18</v>
      </c>
      <c r="D34" s="101"/>
      <c r="E34" s="124"/>
      <c r="F34" s="95">
        <f>SUM(F16:F33)*0.05</f>
        <v>0</v>
      </c>
    </row>
    <row r="35" spans="1:6">
      <c r="A35" s="109"/>
      <c r="B35" s="125"/>
      <c r="C35" s="126"/>
      <c r="D35" s="102"/>
      <c r="E35" s="127"/>
      <c r="F35" s="128"/>
    </row>
    <row r="36" spans="1:6">
      <c r="A36" s="33"/>
      <c r="B36" s="91"/>
      <c r="C36" s="167"/>
      <c r="D36" s="5"/>
      <c r="E36" s="129" t="s">
        <v>20</v>
      </c>
      <c r="F36" s="130">
        <f>SUM(F16:F35)</f>
        <v>0</v>
      </c>
    </row>
  </sheetData>
  <printOptions gridLines="1"/>
  <pageMargins left="0.78740157480314965" right="0.78740157480314965" top="0.59055118110236227" bottom="0.59055118110236227" header="0.31496062992125984" footer="0.31496062992125984"/>
  <pageSetup paperSize="9" orientation="portrait" r:id="rId1"/>
  <headerFooter>
    <oddHeader xml:space="preserve">&amp;C </oddHeader>
    <oddFooter>&amp;L&amp;8Prenova obstoječega vhoda in fasade, CKŽ 46, Krško&amp;C&amp;8&amp;A&amp;R&amp;8&amp;P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9F206-E484-412A-B8C2-32E4018E5399}">
  <sheetPr>
    <tabColor theme="3" tint="0.59999389629810485"/>
  </sheetPr>
  <dimension ref="A1:F48"/>
  <sheetViews>
    <sheetView view="pageLayout" topLeftCell="A41" zoomScaleNormal="100" zoomScaleSheetLayoutView="100" workbookViewId="0">
      <selection activeCell="F47" sqref="F47"/>
    </sheetView>
  </sheetViews>
  <sheetFormatPr defaultRowHeight="16.5"/>
  <cols>
    <col min="1" max="1" width="6.85546875" customWidth="1"/>
    <col min="2" max="2" width="41.7109375" customWidth="1"/>
    <col min="3" max="3" width="8.28515625" customWidth="1"/>
    <col min="4" max="4" width="11.42578125" style="27" customWidth="1"/>
    <col min="5" max="5" width="11.85546875" customWidth="1"/>
    <col min="6" max="6" width="13.28515625" customWidth="1"/>
  </cols>
  <sheetData>
    <row r="1" spans="1:6" s="140" customFormat="1" ht="17.25" thickBot="1">
      <c r="A1" s="136" t="s">
        <v>19</v>
      </c>
      <c r="B1" s="137" t="s">
        <v>66</v>
      </c>
      <c r="C1" s="136" t="s">
        <v>24</v>
      </c>
      <c r="D1" s="138" t="s">
        <v>27</v>
      </c>
      <c r="E1" s="139" t="s">
        <v>28</v>
      </c>
      <c r="F1" s="138" t="s">
        <v>25</v>
      </c>
    </row>
    <row r="2" spans="1:6" s="91" customFormat="1">
      <c r="D2" s="167"/>
    </row>
    <row r="3" spans="1:6" s="91" customFormat="1">
      <c r="A3" s="16">
        <v>4</v>
      </c>
      <c r="B3" s="81" t="s">
        <v>95</v>
      </c>
      <c r="D3" s="167"/>
    </row>
    <row r="4" spans="1:6" s="91" customFormat="1">
      <c r="A4" s="141"/>
      <c r="B4" s="227"/>
      <c r="C4" s="227"/>
      <c r="D4" s="227"/>
      <c r="E4" s="227"/>
      <c r="F4" s="227"/>
    </row>
    <row r="5" spans="1:6" s="91" customFormat="1">
      <c r="A5" s="141"/>
      <c r="B5" s="227" t="s">
        <v>2</v>
      </c>
      <c r="C5" s="227"/>
      <c r="D5" s="227"/>
      <c r="E5" s="227"/>
      <c r="F5" s="227"/>
    </row>
    <row r="6" spans="1:6" s="91" customFormat="1">
      <c r="A6" s="141"/>
      <c r="B6" s="227" t="s">
        <v>5</v>
      </c>
      <c r="C6" s="227"/>
      <c r="D6" s="227"/>
      <c r="E6" s="227"/>
      <c r="F6" s="227"/>
    </row>
    <row r="7" spans="1:6" s="91" customFormat="1">
      <c r="A7" s="141"/>
      <c r="B7" s="227" t="s">
        <v>6</v>
      </c>
      <c r="C7" s="227"/>
      <c r="D7" s="227"/>
      <c r="E7" s="227"/>
      <c r="F7" s="227"/>
    </row>
    <row r="8" spans="1:6" s="91" customFormat="1">
      <c r="A8" s="141"/>
      <c r="B8" s="227" t="s">
        <v>62</v>
      </c>
      <c r="C8" s="227"/>
      <c r="D8" s="227"/>
      <c r="E8" s="227"/>
      <c r="F8" s="227"/>
    </row>
    <row r="9" spans="1:6" s="91" customFormat="1">
      <c r="A9" s="141"/>
      <c r="B9" s="227" t="s">
        <v>42</v>
      </c>
      <c r="C9" s="227"/>
      <c r="D9" s="227"/>
      <c r="E9" s="227"/>
      <c r="F9" s="227"/>
    </row>
    <row r="10" spans="1:6" s="91" customFormat="1">
      <c r="A10" s="141"/>
      <c r="B10" s="227" t="s">
        <v>38</v>
      </c>
      <c r="C10" s="227"/>
      <c r="D10" s="227"/>
      <c r="E10" s="227"/>
      <c r="F10" s="227"/>
    </row>
    <row r="11" spans="1:6" s="91" customFormat="1">
      <c r="A11" s="141"/>
      <c r="B11" s="227" t="s">
        <v>32</v>
      </c>
      <c r="C11" s="227"/>
      <c r="D11" s="227"/>
      <c r="E11" s="227"/>
      <c r="F11" s="227"/>
    </row>
    <row r="12" spans="1:6" s="91" customFormat="1">
      <c r="A12" s="141"/>
      <c r="B12" s="227" t="s">
        <v>43</v>
      </c>
      <c r="C12" s="227"/>
      <c r="D12" s="227"/>
      <c r="E12" s="227"/>
      <c r="F12" s="227"/>
    </row>
    <row r="13" spans="1:6" s="91" customFormat="1">
      <c r="A13" s="141"/>
      <c r="B13" s="227" t="s">
        <v>39</v>
      </c>
      <c r="C13" s="227"/>
      <c r="D13" s="227"/>
      <c r="E13" s="227"/>
      <c r="F13" s="227"/>
    </row>
    <row r="14" spans="1:6" s="91" customFormat="1">
      <c r="A14" s="141"/>
      <c r="B14" s="227" t="s">
        <v>44</v>
      </c>
      <c r="C14" s="227"/>
      <c r="D14" s="227"/>
      <c r="E14" s="227"/>
      <c r="F14" s="227"/>
    </row>
    <row r="15" spans="1:6" s="91" customFormat="1">
      <c r="A15" s="141"/>
      <c r="B15" s="227" t="s">
        <v>45</v>
      </c>
      <c r="C15" s="227"/>
      <c r="D15" s="227"/>
      <c r="E15" s="227"/>
      <c r="F15" s="227"/>
    </row>
    <row r="16" spans="1:6" s="91" customFormat="1">
      <c r="A16" s="141"/>
      <c r="B16" s="227" t="s">
        <v>46</v>
      </c>
      <c r="C16" s="227"/>
      <c r="D16" s="227"/>
      <c r="E16" s="227"/>
      <c r="F16" s="227"/>
    </row>
    <row r="17" spans="1:6" s="91" customFormat="1">
      <c r="A17" s="141"/>
      <c r="B17" s="227" t="s">
        <v>47</v>
      </c>
      <c r="C17" s="227"/>
      <c r="D17" s="227"/>
      <c r="E17" s="227"/>
      <c r="F17" s="227"/>
    </row>
    <row r="18" spans="1:6" s="91" customFormat="1">
      <c r="A18" s="141"/>
      <c r="B18" s="142" t="s">
        <v>26</v>
      </c>
      <c r="C18" s="143"/>
      <c r="D18" s="144"/>
      <c r="E18" s="145"/>
      <c r="F18" s="146"/>
    </row>
    <row r="19" spans="1:6" s="91" customFormat="1">
      <c r="A19" s="141"/>
      <c r="B19" s="142"/>
      <c r="C19" s="143"/>
      <c r="D19" s="144"/>
      <c r="E19" s="145"/>
      <c r="F19" s="146"/>
    </row>
    <row r="20" spans="1:6" s="91" customFormat="1">
      <c r="A20" s="141"/>
      <c r="B20" s="160" t="s">
        <v>29</v>
      </c>
      <c r="C20" s="143"/>
      <c r="D20" s="144"/>
      <c r="E20" s="145"/>
      <c r="F20" s="146"/>
    </row>
    <row r="21" spans="1:6" s="91" customFormat="1" ht="330">
      <c r="A21" s="141"/>
      <c r="B21" s="159" t="s">
        <v>111</v>
      </c>
      <c r="C21" s="143"/>
      <c r="D21" s="144"/>
      <c r="E21" s="145"/>
      <c r="F21" s="146"/>
    </row>
    <row r="22" spans="1:6" s="91" customFormat="1" ht="115.5">
      <c r="A22" s="141"/>
      <c r="B22" s="43" t="s">
        <v>109</v>
      </c>
      <c r="C22" s="143"/>
      <c r="D22" s="144"/>
      <c r="E22" s="145"/>
      <c r="F22" s="146"/>
    </row>
    <row r="23" spans="1:6" ht="264">
      <c r="B23" s="159" t="s">
        <v>110</v>
      </c>
    </row>
    <row r="24" spans="1:6" s="87" customFormat="1">
      <c r="B24" s="159"/>
      <c r="D24" s="27"/>
    </row>
    <row r="25" spans="1:6" ht="51.75" customHeight="1">
      <c r="A25" s="92">
        <f>MAX(A$3:A23)+0.01</f>
        <v>4.01</v>
      </c>
      <c r="B25" s="87" t="s">
        <v>103</v>
      </c>
      <c r="C25" s="27" t="s">
        <v>104</v>
      </c>
      <c r="D25" s="150">
        <v>1350</v>
      </c>
      <c r="F25" s="95">
        <f>D25*E25</f>
        <v>0</v>
      </c>
    </row>
    <row r="27" spans="1:6" ht="49.5">
      <c r="A27" s="92">
        <f>MAX(A$2:A26)+0.01</f>
        <v>4.0199999999999996</v>
      </c>
      <c r="B27" s="43" t="s">
        <v>105</v>
      </c>
    </row>
    <row r="28" spans="1:6">
      <c r="A28" s="92" t="s">
        <v>106</v>
      </c>
      <c r="B28" s="156" t="s">
        <v>107</v>
      </c>
      <c r="C28" s="27" t="s">
        <v>15</v>
      </c>
      <c r="D28" s="150">
        <v>3.2</v>
      </c>
      <c r="F28" s="95">
        <f>D28*E28</f>
        <v>0</v>
      </c>
    </row>
    <row r="30" spans="1:6" ht="99">
      <c r="A30" s="92">
        <f>MAX(A$2:A29)+0.01</f>
        <v>4.03</v>
      </c>
      <c r="B30" s="83" t="s">
        <v>240</v>
      </c>
      <c r="C30" s="27"/>
      <c r="F30" s="95"/>
    </row>
    <row r="31" spans="1:6">
      <c r="A31" s="92" t="s">
        <v>106</v>
      </c>
      <c r="B31" s="156" t="s">
        <v>108</v>
      </c>
      <c r="C31" s="27" t="s">
        <v>15</v>
      </c>
      <c r="D31" s="150">
        <v>4.9000000000000004</v>
      </c>
      <c r="F31" s="95">
        <f>D31*E31</f>
        <v>0</v>
      </c>
    </row>
    <row r="32" spans="1:6" s="164" customFormat="1">
      <c r="A32" s="92"/>
      <c r="B32" s="156"/>
      <c r="C32" s="27"/>
      <c r="D32" s="150"/>
      <c r="F32" s="95"/>
    </row>
    <row r="33" spans="1:6" s="164" customFormat="1" ht="83.25" customHeight="1">
      <c r="A33" s="92">
        <f>MAX(A$2:A32)+0.01</f>
        <v>4.04</v>
      </c>
      <c r="B33" s="171" t="s">
        <v>239</v>
      </c>
      <c r="C33" s="27"/>
      <c r="D33" s="150"/>
      <c r="F33" s="95"/>
    </row>
    <row r="34" spans="1:6" s="164" customFormat="1">
      <c r="A34" s="92" t="s">
        <v>106</v>
      </c>
      <c r="B34" s="156" t="s">
        <v>149</v>
      </c>
      <c r="C34" s="27" t="s">
        <v>15</v>
      </c>
      <c r="D34" s="150">
        <v>0.7</v>
      </c>
      <c r="F34" s="95">
        <f>D34*E34</f>
        <v>0</v>
      </c>
    </row>
    <row r="36" spans="1:6" ht="99">
      <c r="A36" s="92">
        <f>MAX(A$2:A35)+0.01</f>
        <v>4.05</v>
      </c>
      <c r="B36" s="87" t="s">
        <v>241</v>
      </c>
    </row>
    <row r="37" spans="1:6">
      <c r="A37" s="157" t="s">
        <v>106</v>
      </c>
      <c r="B37" s="158" t="s">
        <v>242</v>
      </c>
      <c r="C37" s="27" t="s">
        <v>15</v>
      </c>
      <c r="D37" s="150">
        <v>5.2</v>
      </c>
      <c r="F37" s="95">
        <f>D37*E37</f>
        <v>0</v>
      </c>
    </row>
    <row r="38" spans="1:6">
      <c r="A38" s="92"/>
    </row>
    <row r="39" spans="1:6" ht="199.5" customHeight="1">
      <c r="A39" s="92">
        <f>MAX(A$2:A38)+0.01</f>
        <v>4.0599999999999996</v>
      </c>
      <c r="B39" s="169" t="s">
        <v>160</v>
      </c>
      <c r="C39" s="27" t="s">
        <v>17</v>
      </c>
      <c r="D39" s="150">
        <v>16.5</v>
      </c>
      <c r="F39" s="95">
        <f>D39*E39</f>
        <v>0</v>
      </c>
    </row>
    <row r="40" spans="1:6" ht="33">
      <c r="B40" t="s">
        <v>243</v>
      </c>
      <c r="C40" s="27" t="s">
        <v>17</v>
      </c>
      <c r="D40" s="150">
        <v>27.2</v>
      </c>
      <c r="F40" s="95">
        <f>D40*E40</f>
        <v>0</v>
      </c>
    </row>
    <row r="41" spans="1:6" s="164" customFormat="1">
      <c r="C41" s="27"/>
      <c r="D41" s="27"/>
    </row>
    <row r="42" spans="1:6" ht="200.25" customHeight="1">
      <c r="A42" s="92">
        <f>MAX(A$2:A40)+0.01</f>
        <v>4.07</v>
      </c>
      <c r="B42" s="169" t="s">
        <v>161</v>
      </c>
      <c r="C42" s="27" t="s">
        <v>15</v>
      </c>
      <c r="D42" s="150">
        <v>1</v>
      </c>
      <c r="F42" s="95">
        <f>D42*E42</f>
        <v>0</v>
      </c>
    </row>
    <row r="44" spans="1:6" ht="165">
      <c r="A44" s="92">
        <f>MAX(A$2:A42)+0.01</f>
        <v>4.08</v>
      </c>
      <c r="B44" s="169" t="s">
        <v>162</v>
      </c>
      <c r="C44" s="27" t="s">
        <v>17</v>
      </c>
      <c r="D44" s="150">
        <v>0.5</v>
      </c>
      <c r="F44" s="95">
        <f>D44*E44</f>
        <v>0</v>
      </c>
    </row>
    <row r="45" spans="1:6" s="164" customFormat="1">
      <c r="A45" s="92"/>
      <c r="B45" s="169"/>
      <c r="C45" s="27"/>
      <c r="D45" s="150"/>
      <c r="F45" s="95"/>
    </row>
    <row r="46" spans="1:6" ht="33">
      <c r="A46" s="68">
        <f>MAX(A$5:A45)+0.01</f>
        <v>4.09</v>
      </c>
      <c r="B46" s="79" t="s">
        <v>81</v>
      </c>
      <c r="C46" s="123" t="s">
        <v>18</v>
      </c>
      <c r="D46" s="101"/>
      <c r="E46" s="124"/>
      <c r="F46" s="95">
        <f>SUM(F24:F45)*0.05</f>
        <v>0</v>
      </c>
    </row>
    <row r="47" spans="1:6">
      <c r="A47" s="109"/>
      <c r="B47" s="125"/>
      <c r="C47" s="126"/>
      <c r="D47" s="102"/>
      <c r="E47" s="127"/>
      <c r="F47" s="128"/>
    </row>
    <row r="48" spans="1:6">
      <c r="A48" s="33"/>
      <c r="B48" s="170"/>
      <c r="C48" s="167"/>
      <c r="D48" s="5"/>
      <c r="E48" s="129" t="s">
        <v>20</v>
      </c>
      <c r="F48" s="130">
        <f>SUM(F20:F47)</f>
        <v>0</v>
      </c>
    </row>
  </sheetData>
  <mergeCells count="14">
    <mergeCell ref="B9:F9"/>
    <mergeCell ref="B4:F4"/>
    <mergeCell ref="B5:F5"/>
    <mergeCell ref="B6:F6"/>
    <mergeCell ref="B7:F7"/>
    <mergeCell ref="B8:F8"/>
    <mergeCell ref="B16:F16"/>
    <mergeCell ref="B17:F17"/>
    <mergeCell ref="B10:F10"/>
    <mergeCell ref="B11:F11"/>
    <mergeCell ref="B12:F12"/>
    <mergeCell ref="B13:F13"/>
    <mergeCell ref="B14:F14"/>
    <mergeCell ref="B15:F15"/>
  </mergeCells>
  <printOptions gridLines="1"/>
  <pageMargins left="0.78740157480314965" right="0.78740157480314965" top="0.59055118110236227" bottom="0.59055118110236227" header="0.31496062992125984" footer="0.31496062992125984"/>
  <pageSetup paperSize="9" orientation="portrait" r:id="rId1"/>
  <headerFooter>
    <oddHeader xml:space="preserve">&amp;C </oddHeader>
    <oddFooter>&amp;L&amp;8Prenova obstoječega vhoda in fasade, CKŽ 46, Krško&amp;C&amp;8&amp;A&amp;R&amp;8&amp;P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51387-F086-4AEE-9864-24E8C51D7651}">
  <sheetPr>
    <tabColor theme="3" tint="0.59999389629810485"/>
  </sheetPr>
  <dimension ref="A1:F34"/>
  <sheetViews>
    <sheetView view="pageLayout" topLeftCell="A23" zoomScaleNormal="100" workbookViewId="0">
      <selection activeCell="F32" sqref="F32"/>
    </sheetView>
  </sheetViews>
  <sheetFormatPr defaultRowHeight="16.5"/>
  <cols>
    <col min="1" max="1" width="6.5703125" customWidth="1"/>
    <col min="2" max="2" width="49" customWidth="1"/>
    <col min="3" max="3" width="6.85546875" customWidth="1"/>
    <col min="5" max="5" width="11" customWidth="1"/>
    <col min="6" max="6" width="13.140625" customWidth="1"/>
  </cols>
  <sheetData>
    <row r="1" spans="1:6" s="170" customFormat="1" ht="19.5" customHeight="1" thickBot="1">
      <c r="A1" s="163" t="s">
        <v>19</v>
      </c>
      <c r="B1" s="174" t="s">
        <v>66</v>
      </c>
      <c r="C1" s="163" t="s">
        <v>24</v>
      </c>
      <c r="D1" s="75" t="s">
        <v>27</v>
      </c>
      <c r="E1" s="161" t="s">
        <v>28</v>
      </c>
      <c r="F1" s="75" t="s">
        <v>25</v>
      </c>
    </row>
    <row r="2" spans="1:6" s="170" customFormat="1"/>
    <row r="3" spans="1:6" s="170" customFormat="1">
      <c r="A3" s="16">
        <v>5</v>
      </c>
      <c r="B3" s="168" t="s">
        <v>163</v>
      </c>
    </row>
    <row r="4" spans="1:6" s="170" customFormat="1">
      <c r="A4" s="141"/>
      <c r="B4" s="227" t="s">
        <v>9</v>
      </c>
      <c r="C4" s="227"/>
      <c r="D4" s="227"/>
      <c r="E4" s="227"/>
      <c r="F4" s="227"/>
    </row>
    <row r="5" spans="1:6" s="170" customFormat="1">
      <c r="A5" s="141"/>
      <c r="B5" s="227" t="s">
        <v>2</v>
      </c>
      <c r="C5" s="227"/>
      <c r="D5" s="227"/>
      <c r="E5" s="227"/>
      <c r="F5" s="227"/>
    </row>
    <row r="6" spans="1:6" s="170" customFormat="1">
      <c r="A6" s="141"/>
      <c r="B6" s="227" t="s">
        <v>5</v>
      </c>
      <c r="C6" s="227"/>
      <c r="D6" s="227"/>
      <c r="E6" s="227"/>
      <c r="F6" s="227"/>
    </row>
    <row r="7" spans="1:6" s="170" customFormat="1">
      <c r="A7" s="141"/>
      <c r="B7" s="227" t="s">
        <v>6</v>
      </c>
      <c r="C7" s="227"/>
      <c r="D7" s="227"/>
      <c r="E7" s="227"/>
      <c r="F7" s="227"/>
    </row>
    <row r="8" spans="1:6" s="170" customFormat="1">
      <c r="A8" s="141"/>
      <c r="B8" s="227" t="s">
        <v>62</v>
      </c>
      <c r="C8" s="227"/>
      <c r="D8" s="227"/>
      <c r="E8" s="227"/>
      <c r="F8" s="227"/>
    </row>
    <row r="9" spans="1:6" s="170" customFormat="1">
      <c r="A9" s="141"/>
      <c r="B9" s="227" t="s">
        <v>42</v>
      </c>
      <c r="C9" s="227"/>
      <c r="D9" s="227"/>
      <c r="E9" s="227"/>
      <c r="F9" s="227"/>
    </row>
    <row r="10" spans="1:6" s="170" customFormat="1">
      <c r="A10" s="141"/>
      <c r="B10" s="227" t="s">
        <v>38</v>
      </c>
      <c r="C10" s="227"/>
      <c r="D10" s="227"/>
      <c r="E10" s="227"/>
      <c r="F10" s="227"/>
    </row>
    <row r="11" spans="1:6" s="170" customFormat="1">
      <c r="A11" s="141"/>
      <c r="B11" s="227" t="s">
        <v>32</v>
      </c>
      <c r="C11" s="227"/>
      <c r="D11" s="227"/>
      <c r="E11" s="227"/>
      <c r="F11" s="227"/>
    </row>
    <row r="12" spans="1:6" s="170" customFormat="1">
      <c r="A12" s="141"/>
      <c r="B12" s="227" t="s">
        <v>43</v>
      </c>
      <c r="C12" s="227"/>
      <c r="D12" s="227"/>
      <c r="E12" s="227"/>
      <c r="F12" s="227"/>
    </row>
    <row r="13" spans="1:6" s="170" customFormat="1" ht="14.25" customHeight="1">
      <c r="A13" s="141"/>
      <c r="B13" s="227" t="s">
        <v>39</v>
      </c>
      <c r="C13" s="227"/>
      <c r="D13" s="227"/>
      <c r="E13" s="227"/>
      <c r="F13" s="227"/>
    </row>
    <row r="14" spans="1:6" s="170" customFormat="1">
      <c r="A14" s="141"/>
      <c r="B14" s="227" t="s">
        <v>44</v>
      </c>
      <c r="C14" s="227"/>
      <c r="D14" s="227"/>
      <c r="E14" s="227"/>
      <c r="F14" s="227"/>
    </row>
    <row r="15" spans="1:6" s="170" customFormat="1">
      <c r="A15" s="141"/>
      <c r="B15" s="227" t="s">
        <v>45</v>
      </c>
      <c r="C15" s="227"/>
      <c r="D15" s="227"/>
      <c r="E15" s="227"/>
      <c r="F15" s="227"/>
    </row>
    <row r="16" spans="1:6" s="170" customFormat="1">
      <c r="A16" s="141"/>
      <c r="B16" s="227" t="s">
        <v>46</v>
      </c>
      <c r="C16" s="227"/>
      <c r="D16" s="227"/>
      <c r="E16" s="227"/>
      <c r="F16" s="227"/>
    </row>
    <row r="17" spans="1:6" s="170" customFormat="1">
      <c r="A17" s="141"/>
      <c r="B17" s="227" t="s">
        <v>47</v>
      </c>
      <c r="C17" s="227"/>
      <c r="D17" s="227"/>
      <c r="E17" s="227"/>
      <c r="F17" s="227"/>
    </row>
    <row r="18" spans="1:6" s="170" customFormat="1">
      <c r="A18" s="141"/>
      <c r="B18" s="179" t="s">
        <v>26</v>
      </c>
      <c r="C18" s="143"/>
      <c r="D18" s="144"/>
      <c r="E18" s="145"/>
      <c r="F18" s="146"/>
    </row>
    <row r="19" spans="1:6" s="170" customFormat="1">
      <c r="A19" s="141"/>
      <c r="B19" s="199"/>
      <c r="C19" s="143"/>
      <c r="D19" s="144"/>
      <c r="E19" s="145"/>
      <c r="F19" s="146"/>
    </row>
    <row r="20" spans="1:6" s="191" customFormat="1">
      <c r="A20" s="219"/>
      <c r="B20" s="160" t="s">
        <v>29</v>
      </c>
      <c r="C20" s="27"/>
      <c r="D20" s="209"/>
      <c r="E20" s="18"/>
      <c r="F20" s="95"/>
    </row>
    <row r="21" spans="1:6" s="191" customFormat="1" ht="214.5">
      <c r="A21" s="20"/>
      <c r="B21" s="159" t="s">
        <v>265</v>
      </c>
      <c r="C21" s="27"/>
      <c r="D21" s="209"/>
      <c r="E21" s="18"/>
      <c r="F21" s="95"/>
    </row>
    <row r="22" spans="1:6" s="191" customFormat="1" ht="320.25" customHeight="1">
      <c r="A22" s="92"/>
      <c r="B22" s="159" t="s">
        <v>266</v>
      </c>
      <c r="C22" s="27"/>
      <c r="D22" s="209"/>
      <c r="E22" s="18"/>
      <c r="F22" s="95"/>
    </row>
    <row r="23" spans="1:6" s="191" customFormat="1" ht="66">
      <c r="A23" s="92"/>
      <c r="B23" s="159" t="s">
        <v>267</v>
      </c>
      <c r="C23" s="27"/>
      <c r="D23" s="209"/>
      <c r="E23" s="18"/>
      <c r="F23" s="95"/>
    </row>
    <row r="24" spans="1:6" s="164" customFormat="1">
      <c r="A24" s="170"/>
      <c r="B24" s="170"/>
      <c r="C24" s="170"/>
      <c r="D24" s="170"/>
      <c r="E24" s="170"/>
      <c r="F24" s="170"/>
    </row>
    <row r="25" spans="1:6" s="164" customFormat="1" ht="66">
      <c r="A25" s="92">
        <f>MAX(A$3:A24)+0.01</f>
        <v>5.01</v>
      </c>
      <c r="B25" s="170" t="s">
        <v>158</v>
      </c>
      <c r="C25" s="167" t="s">
        <v>17</v>
      </c>
      <c r="D25" s="152">
        <v>22.2</v>
      </c>
      <c r="E25" s="152"/>
      <c r="F25" s="95">
        <f>D25*E25</f>
        <v>0</v>
      </c>
    </row>
    <row r="26" spans="1:6" s="164" customFormat="1">
      <c r="A26" s="92"/>
      <c r="B26" s="170"/>
      <c r="C26" s="167"/>
      <c r="D26" s="152"/>
      <c r="E26" s="152"/>
      <c r="F26" s="95"/>
    </row>
    <row r="27" spans="1:6" s="164" customFormat="1" ht="66">
      <c r="A27" s="92">
        <f>MAX(A$3:A26)+0.01</f>
        <v>5.0199999999999996</v>
      </c>
      <c r="B27" s="170" t="s">
        <v>159</v>
      </c>
      <c r="C27" s="167" t="s">
        <v>17</v>
      </c>
      <c r="D27" s="152">
        <v>3.3</v>
      </c>
      <c r="E27" s="152"/>
      <c r="F27" s="95">
        <f>D27*E27</f>
        <v>0</v>
      </c>
    </row>
    <row r="28" spans="1:6" s="164" customFormat="1">
      <c r="A28" s="170"/>
      <c r="B28" s="170"/>
      <c r="C28" s="170"/>
      <c r="D28" s="170"/>
      <c r="E28" s="152"/>
      <c r="F28" s="170"/>
    </row>
    <row r="29" spans="1:6" s="164" customFormat="1" ht="86.25" customHeight="1">
      <c r="A29" s="92">
        <f>MAX(A$3:A28)+0.01</f>
        <v>5.03</v>
      </c>
      <c r="B29" s="164" t="s">
        <v>244</v>
      </c>
      <c r="C29" s="167" t="s">
        <v>17</v>
      </c>
      <c r="D29" s="152">
        <v>67.2</v>
      </c>
      <c r="E29" s="152"/>
      <c r="F29" s="95">
        <f>D29*E29</f>
        <v>0</v>
      </c>
    </row>
    <row r="30" spans="1:6" s="164" customFormat="1">
      <c r="A30" s="68"/>
      <c r="B30" s="170"/>
      <c r="C30" s="167"/>
      <c r="D30" s="152"/>
      <c r="E30" s="170"/>
      <c r="F30" s="95"/>
    </row>
    <row r="31" spans="1:6" s="164" customFormat="1" ht="33">
      <c r="A31" s="68">
        <f>MAX(A$3:A30)+0.01</f>
        <v>5.04</v>
      </c>
      <c r="B31" s="79" t="s">
        <v>81</v>
      </c>
      <c r="C31" s="123" t="s">
        <v>18</v>
      </c>
      <c r="D31" s="101"/>
      <c r="E31" s="124"/>
      <c r="F31" s="95">
        <f>SUM(F18:F30)*0.05</f>
        <v>0</v>
      </c>
    </row>
    <row r="32" spans="1:6" s="164" customFormat="1">
      <c r="A32" s="154"/>
      <c r="B32" s="125"/>
      <c r="C32" s="126"/>
      <c r="D32" s="102"/>
      <c r="E32" s="127"/>
      <c r="F32" s="155"/>
    </row>
    <row r="33" spans="1:6" s="164" customFormat="1">
      <c r="A33" s="68"/>
      <c r="B33" s="170"/>
      <c r="C33" s="167"/>
      <c r="D33" s="5"/>
      <c r="E33" s="129" t="s">
        <v>20</v>
      </c>
      <c r="F33" s="130">
        <f>SUM(F17:F32)</f>
        <v>0</v>
      </c>
    </row>
    <row r="34" spans="1:6" s="164" customFormat="1">
      <c r="A34" s="170"/>
      <c r="B34" s="170"/>
      <c r="C34" s="170"/>
      <c r="D34" s="170"/>
      <c r="E34" s="170"/>
      <c r="F34" s="170"/>
    </row>
  </sheetData>
  <mergeCells count="14">
    <mergeCell ref="B9:F9"/>
    <mergeCell ref="B4:F4"/>
    <mergeCell ref="B5:F5"/>
    <mergeCell ref="B6:F6"/>
    <mergeCell ref="B7:F7"/>
    <mergeCell ref="B8:F8"/>
    <mergeCell ref="B16:F16"/>
    <mergeCell ref="B17:F17"/>
    <mergeCell ref="B10:F10"/>
    <mergeCell ref="B11:F11"/>
    <mergeCell ref="B12:F12"/>
    <mergeCell ref="B13:F13"/>
    <mergeCell ref="B14:F14"/>
    <mergeCell ref="B15:F15"/>
  </mergeCells>
  <printOptions gridLines="1"/>
  <pageMargins left="0.7" right="0.7" top="0.75" bottom="0.75" header="0.3" footer="0.3"/>
  <pageSetup paperSize="9" orientation="portrait" r:id="rId1"/>
  <headerFooter>
    <oddFooter>&amp;L&amp;8Prenova obstoječega vhoda in fasade, CKŽ 46, Krško&amp;C&amp;8&amp;A&amp;R&amp;8&amp;P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29E52B-C34D-4BBB-BD87-35793D9E8067}">
  <sheetPr>
    <tabColor theme="3" tint="0.59999389629810485"/>
  </sheetPr>
  <dimension ref="A1:F26"/>
  <sheetViews>
    <sheetView view="pageLayout" topLeftCell="A12" zoomScaleNormal="130" zoomScaleSheetLayoutView="100" workbookViewId="0">
      <selection activeCell="F27" sqref="F27"/>
    </sheetView>
  </sheetViews>
  <sheetFormatPr defaultRowHeight="16.5"/>
  <cols>
    <col min="1" max="1" width="6.28515625" style="191" customWidth="1"/>
    <col min="2" max="2" width="43.85546875" style="191" customWidth="1"/>
    <col min="3" max="3" width="7.85546875" style="191" customWidth="1"/>
    <col min="4" max="4" width="9.140625" style="191" customWidth="1"/>
    <col min="5" max="5" width="10.28515625" style="191" customWidth="1"/>
    <col min="6" max="6" width="13.5703125" style="95" customWidth="1"/>
    <col min="7" max="16384" width="9.140625" style="191"/>
  </cols>
  <sheetData>
    <row r="1" spans="1:6" ht="19.5" customHeight="1" thickBot="1">
      <c r="A1" s="37" t="s">
        <v>19</v>
      </c>
      <c r="B1" s="38" t="s">
        <v>66</v>
      </c>
      <c r="C1" s="39" t="s">
        <v>24</v>
      </c>
      <c r="D1" s="40" t="s">
        <v>27</v>
      </c>
      <c r="E1" s="41" t="s">
        <v>28</v>
      </c>
      <c r="F1" s="93" t="s">
        <v>25</v>
      </c>
    </row>
    <row r="3" spans="1:6">
      <c r="A3" s="16">
        <v>6</v>
      </c>
      <c r="B3" s="168" t="s">
        <v>259</v>
      </c>
    </row>
    <row r="4" spans="1:6">
      <c r="A4" s="20"/>
      <c r="B4" s="228" t="s">
        <v>9</v>
      </c>
      <c r="C4" s="228"/>
      <c r="D4" s="228"/>
      <c r="E4" s="228"/>
      <c r="F4" s="228"/>
    </row>
    <row r="5" spans="1:6">
      <c r="A5" s="20"/>
      <c r="B5" s="228" t="s">
        <v>2</v>
      </c>
      <c r="C5" s="228"/>
      <c r="D5" s="228"/>
      <c r="E5" s="228"/>
      <c r="F5" s="228"/>
    </row>
    <row r="6" spans="1:6">
      <c r="A6" s="20"/>
      <c r="B6" s="228" t="s">
        <v>5</v>
      </c>
      <c r="C6" s="228"/>
      <c r="D6" s="228"/>
      <c r="E6" s="228"/>
      <c r="F6" s="228"/>
    </row>
    <row r="7" spans="1:6">
      <c r="A7" s="20"/>
      <c r="B7" s="228" t="s">
        <v>6</v>
      </c>
      <c r="C7" s="228"/>
      <c r="D7" s="228"/>
      <c r="E7" s="228"/>
      <c r="F7" s="228"/>
    </row>
    <row r="8" spans="1:6">
      <c r="A8" s="20"/>
      <c r="B8" s="228" t="s">
        <v>62</v>
      </c>
      <c r="C8" s="228"/>
      <c r="D8" s="228"/>
      <c r="E8" s="228"/>
      <c r="F8" s="228"/>
    </row>
    <row r="9" spans="1:6">
      <c r="A9" s="20"/>
      <c r="B9" s="228" t="s">
        <v>42</v>
      </c>
      <c r="C9" s="228"/>
      <c r="D9" s="228"/>
      <c r="E9" s="228"/>
      <c r="F9" s="228"/>
    </row>
    <row r="10" spans="1:6">
      <c r="A10" s="20"/>
      <c r="B10" s="228" t="s">
        <v>38</v>
      </c>
      <c r="C10" s="228"/>
      <c r="D10" s="228"/>
      <c r="E10" s="228"/>
      <c r="F10" s="228"/>
    </row>
    <row r="11" spans="1:6">
      <c r="A11" s="20"/>
      <c r="B11" s="228" t="s">
        <v>32</v>
      </c>
      <c r="C11" s="228"/>
      <c r="D11" s="228"/>
      <c r="E11" s="228"/>
      <c r="F11" s="228"/>
    </row>
    <row r="12" spans="1:6">
      <c r="A12" s="20"/>
      <c r="B12" s="228" t="s">
        <v>43</v>
      </c>
      <c r="C12" s="228"/>
      <c r="D12" s="228"/>
      <c r="E12" s="228"/>
      <c r="F12" s="228"/>
    </row>
    <row r="13" spans="1:6" ht="14.25" customHeight="1">
      <c r="A13" s="20"/>
      <c r="B13" s="228" t="s">
        <v>39</v>
      </c>
      <c r="C13" s="228"/>
      <c r="D13" s="228"/>
      <c r="E13" s="228"/>
      <c r="F13" s="228"/>
    </row>
    <row r="14" spans="1:6">
      <c r="A14" s="20"/>
      <c r="B14" s="228" t="s">
        <v>44</v>
      </c>
      <c r="C14" s="228"/>
      <c r="D14" s="228"/>
      <c r="E14" s="228"/>
      <c r="F14" s="228"/>
    </row>
    <row r="15" spans="1:6">
      <c r="A15" s="20"/>
      <c r="B15" s="228" t="s">
        <v>45</v>
      </c>
      <c r="C15" s="228"/>
      <c r="D15" s="228"/>
      <c r="E15" s="228"/>
      <c r="F15" s="228"/>
    </row>
    <row r="16" spans="1:6">
      <c r="A16" s="20"/>
      <c r="B16" s="228" t="s">
        <v>46</v>
      </c>
      <c r="C16" s="228"/>
      <c r="D16" s="228"/>
      <c r="E16" s="228"/>
      <c r="F16" s="228"/>
    </row>
    <row r="17" spans="1:6">
      <c r="A17" s="20"/>
      <c r="B17" s="228" t="s">
        <v>47</v>
      </c>
      <c r="C17" s="228"/>
      <c r="D17" s="228"/>
      <c r="E17" s="228"/>
      <c r="F17" s="228"/>
    </row>
    <row r="18" spans="1:6">
      <c r="A18" s="20"/>
      <c r="B18" s="208" t="s">
        <v>26</v>
      </c>
      <c r="C18" s="143"/>
      <c r="D18" s="144"/>
      <c r="E18" s="145"/>
      <c r="F18" s="206"/>
    </row>
    <row r="19" spans="1:6">
      <c r="A19" s="20"/>
      <c r="B19" s="208"/>
      <c r="C19" s="143"/>
      <c r="D19" s="144"/>
      <c r="E19" s="145"/>
      <c r="F19" s="206"/>
    </row>
    <row r="20" spans="1:6" ht="99">
      <c r="A20" s="68">
        <f>MAX(A$3:A19)+0.01</f>
        <v>6.01</v>
      </c>
      <c r="B20" s="79" t="s">
        <v>260</v>
      </c>
      <c r="C20" s="193" t="s">
        <v>23</v>
      </c>
      <c r="D20" s="5">
        <v>25</v>
      </c>
      <c r="E20" s="89"/>
      <c r="F20" s="95">
        <f>D20*E20</f>
        <v>0</v>
      </c>
    </row>
    <row r="21" spans="1:6">
      <c r="A21" s="214"/>
      <c r="B21" s="215"/>
      <c r="C21" s="193"/>
      <c r="D21" s="5"/>
      <c r="E21" s="89"/>
    </row>
    <row r="22" spans="1:6" ht="99">
      <c r="A22" s="68">
        <f>MAX(A$3:A21)+0.01</f>
        <v>6.02</v>
      </c>
      <c r="B22" s="151" t="s">
        <v>261</v>
      </c>
      <c r="C22" s="193" t="s">
        <v>23</v>
      </c>
      <c r="D22" s="5">
        <v>7</v>
      </c>
      <c r="E22" s="89"/>
      <c r="F22" s="95">
        <f>D22*E22</f>
        <v>0</v>
      </c>
    </row>
    <row r="23" spans="1:6" s="171" customFormat="1">
      <c r="A23" s="68"/>
      <c r="B23" s="79"/>
      <c r="C23" s="123"/>
      <c r="D23" s="101"/>
      <c r="E23" s="124"/>
      <c r="F23" s="95"/>
    </row>
    <row r="24" spans="1:6" ht="33">
      <c r="A24" s="92">
        <f>MAX(A$3:A23)+0.01</f>
        <v>6.03</v>
      </c>
      <c r="B24" s="79" t="s">
        <v>81</v>
      </c>
      <c r="C24" s="51" t="s">
        <v>18</v>
      </c>
      <c r="D24" s="101"/>
      <c r="E24" s="52"/>
      <c r="F24" s="210">
        <f>SUM(F18:F23)*0.05</f>
        <v>0</v>
      </c>
    </row>
    <row r="25" spans="1:6">
      <c r="A25" s="60"/>
      <c r="B25" s="61"/>
      <c r="C25" s="62"/>
      <c r="D25" s="211"/>
      <c r="E25" s="63"/>
      <c r="F25" s="212"/>
    </row>
    <row r="26" spans="1:6">
      <c r="A26" s="44"/>
      <c r="B26" s="171"/>
      <c r="C26" s="46"/>
      <c r="D26" s="209"/>
      <c r="E26" s="64" t="s">
        <v>20</v>
      </c>
      <c r="F26" s="213">
        <f>SUM(F17:F25)</f>
        <v>0</v>
      </c>
    </row>
  </sheetData>
  <mergeCells count="14">
    <mergeCell ref="B16:F16"/>
    <mergeCell ref="B17:F17"/>
    <mergeCell ref="B10:F10"/>
    <mergeCell ref="B11:F11"/>
    <mergeCell ref="B12:F12"/>
    <mergeCell ref="B13:F13"/>
    <mergeCell ref="B14:F14"/>
    <mergeCell ref="B15:F15"/>
    <mergeCell ref="B9:F9"/>
    <mergeCell ref="B4:F4"/>
    <mergeCell ref="B5:F5"/>
    <mergeCell ref="B6:F6"/>
    <mergeCell ref="B7:F7"/>
    <mergeCell ref="B8:F8"/>
  </mergeCells>
  <printOptions gridLines="1"/>
  <pageMargins left="0.78740157480314965" right="0.78740157480314965" top="0.59055118110236227" bottom="0.59055118110236227" header="0.31496062992125984" footer="0.31496062992125984"/>
  <pageSetup paperSize="9" orientation="portrait" r:id="rId1"/>
  <headerFooter>
    <oddHeader xml:space="preserve">&amp;C </oddHeader>
    <oddFooter>&amp;L&amp;8Prenova obstoječega vhoda in fasade, CKŽ 46, Krško&amp;C&amp;8&amp;A&amp;R&amp;8&amp;P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3" tint="0.59999389629810485"/>
  </sheetPr>
  <dimension ref="A1:F54"/>
  <sheetViews>
    <sheetView view="pageLayout" topLeftCell="A43" zoomScaleNormal="130" zoomScaleSheetLayoutView="100" workbookViewId="0">
      <selection activeCell="F54" sqref="F54"/>
    </sheetView>
  </sheetViews>
  <sheetFormatPr defaultRowHeight="16.5"/>
  <cols>
    <col min="1" max="1" width="6.28515625" style="170" customWidth="1"/>
    <col min="2" max="2" width="43.85546875" style="170" customWidth="1"/>
    <col min="3" max="3" width="7.85546875" style="170" customWidth="1"/>
    <col min="4" max="4" width="9.140625" style="170" customWidth="1"/>
    <col min="5" max="5" width="10.28515625" style="170" customWidth="1"/>
    <col min="6" max="6" width="13.5703125" style="170" customWidth="1"/>
  </cols>
  <sheetData>
    <row r="1" spans="1:6" s="170" customFormat="1" ht="19.5" customHeight="1" thickBot="1">
      <c r="A1" s="163" t="s">
        <v>19</v>
      </c>
      <c r="B1" s="174" t="s">
        <v>66</v>
      </c>
      <c r="C1" s="163" t="s">
        <v>24</v>
      </c>
      <c r="D1" s="75" t="s">
        <v>27</v>
      </c>
      <c r="E1" s="161" t="s">
        <v>28</v>
      </c>
      <c r="F1" s="75" t="s">
        <v>25</v>
      </c>
    </row>
    <row r="2" spans="1:6" s="170" customFormat="1"/>
    <row r="3" spans="1:6" s="170" customFormat="1">
      <c r="A3" s="16">
        <v>7</v>
      </c>
      <c r="B3" s="168" t="s">
        <v>151</v>
      </c>
    </row>
    <row r="4" spans="1:6" s="170" customFormat="1">
      <c r="A4" s="141"/>
      <c r="B4" s="227" t="s">
        <v>9</v>
      </c>
      <c r="C4" s="227"/>
      <c r="D4" s="227"/>
      <c r="E4" s="227"/>
      <c r="F4" s="227"/>
    </row>
    <row r="5" spans="1:6" s="170" customFormat="1">
      <c r="A5" s="141"/>
      <c r="B5" s="227" t="s">
        <v>2</v>
      </c>
      <c r="C5" s="227"/>
      <c r="D5" s="227"/>
      <c r="E5" s="227"/>
      <c r="F5" s="227"/>
    </row>
    <row r="6" spans="1:6" s="170" customFormat="1">
      <c r="A6" s="141"/>
      <c r="B6" s="227" t="s">
        <v>5</v>
      </c>
      <c r="C6" s="227"/>
      <c r="D6" s="227"/>
      <c r="E6" s="227"/>
      <c r="F6" s="227"/>
    </row>
    <row r="7" spans="1:6" s="170" customFormat="1">
      <c r="A7" s="141"/>
      <c r="B7" s="227" t="s">
        <v>6</v>
      </c>
      <c r="C7" s="227"/>
      <c r="D7" s="227"/>
      <c r="E7" s="227"/>
      <c r="F7" s="227"/>
    </row>
    <row r="8" spans="1:6" s="170" customFormat="1">
      <c r="A8" s="141"/>
      <c r="B8" s="227" t="s">
        <v>62</v>
      </c>
      <c r="C8" s="227"/>
      <c r="D8" s="227"/>
      <c r="E8" s="227"/>
      <c r="F8" s="227"/>
    </row>
    <row r="9" spans="1:6" s="170" customFormat="1">
      <c r="A9" s="141"/>
      <c r="B9" s="227" t="s">
        <v>42</v>
      </c>
      <c r="C9" s="227"/>
      <c r="D9" s="227"/>
      <c r="E9" s="227"/>
      <c r="F9" s="227"/>
    </row>
    <row r="10" spans="1:6" s="170" customFormat="1">
      <c r="A10" s="141"/>
      <c r="B10" s="227" t="s">
        <v>38</v>
      </c>
      <c r="C10" s="227"/>
      <c r="D10" s="227"/>
      <c r="E10" s="227"/>
      <c r="F10" s="227"/>
    </row>
    <row r="11" spans="1:6" s="170" customFormat="1">
      <c r="A11" s="141"/>
      <c r="B11" s="227" t="s">
        <v>32</v>
      </c>
      <c r="C11" s="227"/>
      <c r="D11" s="227"/>
      <c r="E11" s="227"/>
      <c r="F11" s="227"/>
    </row>
    <row r="12" spans="1:6" s="170" customFormat="1">
      <c r="A12" s="141"/>
      <c r="B12" s="227" t="s">
        <v>43</v>
      </c>
      <c r="C12" s="227"/>
      <c r="D12" s="227"/>
      <c r="E12" s="227"/>
      <c r="F12" s="227"/>
    </row>
    <row r="13" spans="1:6" s="170" customFormat="1" ht="14.25" customHeight="1">
      <c r="A13" s="141"/>
      <c r="B13" s="227" t="s">
        <v>39</v>
      </c>
      <c r="C13" s="227"/>
      <c r="D13" s="227"/>
      <c r="E13" s="227"/>
      <c r="F13" s="227"/>
    </row>
    <row r="14" spans="1:6" s="170" customFormat="1">
      <c r="A14" s="141"/>
      <c r="B14" s="227" t="s">
        <v>44</v>
      </c>
      <c r="C14" s="227"/>
      <c r="D14" s="227"/>
      <c r="E14" s="227"/>
      <c r="F14" s="227"/>
    </row>
    <row r="15" spans="1:6" s="170" customFormat="1">
      <c r="A15" s="141"/>
      <c r="B15" s="227" t="s">
        <v>45</v>
      </c>
      <c r="C15" s="227"/>
      <c r="D15" s="227"/>
      <c r="E15" s="227"/>
      <c r="F15" s="227"/>
    </row>
    <row r="16" spans="1:6" s="170" customFormat="1">
      <c r="A16" s="141"/>
      <c r="B16" s="227" t="s">
        <v>46</v>
      </c>
      <c r="C16" s="227"/>
      <c r="D16" s="227"/>
      <c r="E16" s="227"/>
      <c r="F16" s="227"/>
    </row>
    <row r="17" spans="1:6" s="170" customFormat="1">
      <c r="A17" s="141"/>
      <c r="B17" s="227" t="s">
        <v>47</v>
      </c>
      <c r="C17" s="227"/>
      <c r="D17" s="227"/>
      <c r="E17" s="227"/>
      <c r="F17" s="227"/>
    </row>
    <row r="18" spans="1:6" s="170" customFormat="1">
      <c r="A18" s="141"/>
      <c r="B18" s="178" t="s">
        <v>26</v>
      </c>
      <c r="C18" s="143"/>
      <c r="D18" s="144"/>
      <c r="E18" s="145"/>
      <c r="F18" s="146"/>
    </row>
    <row r="20" spans="1:6" ht="66">
      <c r="A20" s="68">
        <f>MAX(A$2:A19)+0.01</f>
        <v>7.01</v>
      </c>
      <c r="B20" s="180" t="s">
        <v>147</v>
      </c>
      <c r="C20" s="167" t="s">
        <v>23</v>
      </c>
      <c r="D20" s="152">
        <v>22.6</v>
      </c>
      <c r="E20" s="152"/>
      <c r="F20" s="95">
        <f>D20*E20</f>
        <v>0</v>
      </c>
    </row>
    <row r="21" spans="1:6">
      <c r="E21" s="152"/>
    </row>
    <row r="22" spans="1:6" ht="66">
      <c r="A22" s="68">
        <f>MAX(A$2:A21)+0.01</f>
        <v>7.02</v>
      </c>
      <c r="B22" s="180" t="s">
        <v>257</v>
      </c>
      <c r="C22" s="167" t="s">
        <v>23</v>
      </c>
      <c r="D22" s="152">
        <v>14.4</v>
      </c>
      <c r="E22" s="152"/>
      <c r="F22" s="95">
        <f>D22*E22</f>
        <v>0</v>
      </c>
    </row>
    <row r="23" spans="1:6" s="191" customFormat="1">
      <c r="A23" s="68"/>
      <c r="B23" s="180"/>
      <c r="C23" s="193"/>
      <c r="D23" s="152"/>
      <c r="E23" s="152"/>
      <c r="F23" s="95"/>
    </row>
    <row r="24" spans="1:6" s="191" customFormat="1" ht="66">
      <c r="A24" s="68">
        <f>MAX(A$2:A23)+0.01</f>
        <v>7.03</v>
      </c>
      <c r="B24" s="180" t="s">
        <v>258</v>
      </c>
      <c r="C24" s="193" t="s">
        <v>23</v>
      </c>
      <c r="D24" s="152">
        <v>18</v>
      </c>
      <c r="E24" s="152"/>
      <c r="F24" s="95">
        <f>D24*E24</f>
        <v>0</v>
      </c>
    </row>
    <row r="25" spans="1:6">
      <c r="E25" s="152"/>
    </row>
    <row r="26" spans="1:6" ht="66">
      <c r="A26" s="68">
        <f>MAX(A$2:A25)+0.01</f>
        <v>7.04</v>
      </c>
      <c r="B26" s="151" t="s">
        <v>245</v>
      </c>
      <c r="C26" s="167" t="s">
        <v>17</v>
      </c>
      <c r="D26" s="152">
        <v>120</v>
      </c>
      <c r="E26" s="152"/>
      <c r="F26" s="95">
        <f>D26*E26</f>
        <v>0</v>
      </c>
    </row>
    <row r="27" spans="1:6">
      <c r="D27" s="152"/>
      <c r="E27" s="152"/>
    </row>
    <row r="28" spans="1:6" ht="82.5">
      <c r="A28" s="68">
        <f>MAX(A$2:A27)+0.01</f>
        <v>7.05</v>
      </c>
      <c r="B28" s="170" t="s">
        <v>185</v>
      </c>
      <c r="C28" s="167" t="s">
        <v>17</v>
      </c>
      <c r="D28" s="152">
        <v>88</v>
      </c>
      <c r="E28" s="152"/>
      <c r="F28" s="95">
        <f>D28*E28</f>
        <v>0</v>
      </c>
    </row>
    <row r="29" spans="1:6">
      <c r="E29" s="152"/>
    </row>
    <row r="30" spans="1:6" ht="66">
      <c r="A30" s="68">
        <f>MAX(A$2:A29)+0.01</f>
        <v>7.06</v>
      </c>
      <c r="B30" s="50" t="s">
        <v>246</v>
      </c>
      <c r="C30" s="167" t="s">
        <v>17</v>
      </c>
      <c r="D30" s="152">
        <v>50</v>
      </c>
      <c r="E30" s="152"/>
      <c r="F30" s="95">
        <f>D30*E30</f>
        <v>0</v>
      </c>
    </row>
    <row r="31" spans="1:6">
      <c r="E31" s="152"/>
    </row>
    <row r="32" spans="1:6" ht="49.5">
      <c r="A32" s="68">
        <f>MAX(A$2:A31)+0.01</f>
        <v>7.07</v>
      </c>
      <c r="B32" s="170" t="s">
        <v>152</v>
      </c>
      <c r="C32" s="167" t="s">
        <v>17</v>
      </c>
      <c r="D32" s="152">
        <v>13</v>
      </c>
      <c r="E32" s="152"/>
      <c r="F32" s="95">
        <f>D32*E32</f>
        <v>0</v>
      </c>
    </row>
    <row r="33" spans="1:6" s="164" customFormat="1">
      <c r="A33" s="68"/>
      <c r="B33" s="170"/>
      <c r="C33" s="167"/>
      <c r="D33" s="152"/>
      <c r="E33" s="152"/>
      <c r="F33" s="95"/>
    </row>
    <row r="34" spans="1:6" s="164" customFormat="1" ht="33">
      <c r="A34" s="68">
        <f>MAX(A$2:A33)+0.01</f>
        <v>7.08</v>
      </c>
      <c r="B34" s="190" t="s">
        <v>207</v>
      </c>
      <c r="C34" s="167" t="s">
        <v>131</v>
      </c>
      <c r="D34" s="152">
        <v>2</v>
      </c>
      <c r="E34" s="152"/>
      <c r="F34" s="95">
        <f>D34*E34</f>
        <v>0</v>
      </c>
    </row>
    <row r="35" spans="1:6" s="164" customFormat="1" ht="49.5">
      <c r="A35" s="68"/>
      <c r="B35" s="192" t="s">
        <v>184</v>
      </c>
      <c r="C35" s="167"/>
      <c r="D35" s="152"/>
      <c r="E35" s="152"/>
      <c r="F35" s="95"/>
    </row>
    <row r="36" spans="1:6" s="191" customFormat="1">
      <c r="A36" s="68"/>
      <c r="B36" s="192"/>
      <c r="C36" s="193"/>
      <c r="D36" s="152"/>
      <c r="E36" s="152"/>
      <c r="F36" s="95"/>
    </row>
    <row r="37" spans="1:6" s="164" customFormat="1" ht="82.5">
      <c r="A37" s="68">
        <f>MAX(A$2:A35)+0.01</f>
        <v>7.09</v>
      </c>
      <c r="B37" s="151" t="s">
        <v>208</v>
      </c>
      <c r="C37" s="167" t="s">
        <v>23</v>
      </c>
      <c r="D37" s="152">
        <v>10</v>
      </c>
      <c r="E37" s="152"/>
      <c r="F37" s="95">
        <f>D37*E37</f>
        <v>0</v>
      </c>
    </row>
    <row r="38" spans="1:6" s="87" customFormat="1">
      <c r="A38" s="68"/>
      <c r="B38" s="151" t="s">
        <v>183</v>
      </c>
      <c r="C38" s="167"/>
      <c r="D38" s="152"/>
      <c r="E38" s="170"/>
      <c r="F38" s="95"/>
    </row>
    <row r="40" spans="1:6" s="191" customFormat="1" ht="82.5">
      <c r="A40" s="68">
        <f>MAX(A$2:A38)+0.01</f>
        <v>7.1</v>
      </c>
      <c r="B40" s="192" t="s">
        <v>221</v>
      </c>
      <c r="C40" s="193" t="s">
        <v>17</v>
      </c>
      <c r="D40" s="152">
        <v>35</v>
      </c>
      <c r="E40" s="170"/>
      <c r="F40" s="95">
        <f>D40*E40</f>
        <v>0</v>
      </c>
    </row>
    <row r="41" spans="1:6" s="191" customFormat="1">
      <c r="A41" s="68"/>
      <c r="B41" s="192"/>
      <c r="C41" s="193"/>
      <c r="D41" s="152"/>
      <c r="E41" s="170"/>
      <c r="F41" s="95"/>
    </row>
    <row r="42" spans="1:6" s="191" customFormat="1" ht="66">
      <c r="A42" s="68">
        <f>MAX(A$2:A40)+0.01</f>
        <v>7.11</v>
      </c>
      <c r="B42" s="192" t="s">
        <v>268</v>
      </c>
      <c r="C42" s="193" t="s">
        <v>18</v>
      </c>
      <c r="D42" s="152">
        <v>1</v>
      </c>
      <c r="E42" s="170"/>
      <c r="F42" s="95">
        <f>D42*E42</f>
        <v>0</v>
      </c>
    </row>
    <row r="43" spans="1:6" s="191" customFormat="1">
      <c r="A43" s="68"/>
      <c r="B43" s="192"/>
      <c r="C43" s="193"/>
      <c r="D43" s="132"/>
      <c r="E43" s="170"/>
      <c r="F43" s="95"/>
    </row>
    <row r="44" spans="1:6" s="191" customFormat="1" ht="66">
      <c r="A44" s="68">
        <f>MAX(A$2:A42)+0.01</f>
        <v>7.12</v>
      </c>
      <c r="B44" s="192" t="s">
        <v>247</v>
      </c>
      <c r="C44" s="193" t="s">
        <v>18</v>
      </c>
      <c r="D44" s="152">
        <v>1</v>
      </c>
      <c r="E44" s="170"/>
      <c r="F44" s="95">
        <f>D44*E44</f>
        <v>0</v>
      </c>
    </row>
    <row r="45" spans="1:6" s="191" customFormat="1">
      <c r="A45" s="68"/>
      <c r="B45" s="192"/>
      <c r="C45" s="193"/>
      <c r="D45" s="152"/>
      <c r="E45" s="170"/>
      <c r="F45" s="95"/>
    </row>
    <row r="46" spans="1:6" s="191" customFormat="1" ht="66">
      <c r="A46" s="68">
        <f>MAX(A$2:A44)+0.01</f>
        <v>7.13</v>
      </c>
      <c r="B46" s="191" t="s">
        <v>262</v>
      </c>
      <c r="C46" s="193" t="s">
        <v>23</v>
      </c>
      <c r="D46" s="152">
        <v>11.5</v>
      </c>
      <c r="E46" s="170"/>
      <c r="F46" s="95">
        <f>D46*E46</f>
        <v>0</v>
      </c>
    </row>
    <row r="47" spans="1:6" s="191" customFormat="1">
      <c r="A47" s="68"/>
      <c r="C47" s="193"/>
      <c r="D47" s="152"/>
      <c r="E47" s="170"/>
      <c r="F47" s="95"/>
    </row>
    <row r="48" spans="1:6" s="191" customFormat="1" ht="82.5">
      <c r="A48" s="68">
        <f>MAX(A$2:A46)+0.01</f>
        <v>7.14</v>
      </c>
      <c r="B48" s="191" t="s">
        <v>263</v>
      </c>
      <c r="C48" s="193" t="s">
        <v>18</v>
      </c>
      <c r="D48" s="152">
        <v>1</v>
      </c>
      <c r="E48" s="170"/>
      <c r="F48" s="95">
        <f>D48*E48</f>
        <v>0</v>
      </c>
    </row>
    <row r="49" spans="1:6" s="191" customFormat="1">
      <c r="A49" s="68"/>
      <c r="C49" s="193"/>
      <c r="D49" s="152"/>
      <c r="E49" s="170"/>
      <c r="F49" s="95"/>
    </row>
    <row r="50" spans="1:6" s="164" customFormat="1" ht="66">
      <c r="A50" s="68">
        <f>MAX(A$2:A48)+0.01</f>
        <v>7.15</v>
      </c>
      <c r="B50" s="191" t="s">
        <v>264</v>
      </c>
      <c r="C50" s="167" t="s">
        <v>18</v>
      </c>
      <c r="D50" s="152">
        <v>1</v>
      </c>
      <c r="E50" s="170"/>
      <c r="F50" s="95">
        <f>D50*E50</f>
        <v>0</v>
      </c>
    </row>
    <row r="51" spans="1:6" s="191" customFormat="1">
      <c r="A51" s="68"/>
      <c r="C51" s="193"/>
      <c r="D51" s="152"/>
      <c r="E51" s="170"/>
      <c r="F51" s="95"/>
    </row>
    <row r="52" spans="1:6" s="87" customFormat="1" ht="33">
      <c r="A52" s="68">
        <f>MAX(A$3:A50)+0.01</f>
        <v>7.16</v>
      </c>
      <c r="B52" s="79" t="s">
        <v>81</v>
      </c>
      <c r="C52" s="123" t="s">
        <v>18</v>
      </c>
      <c r="D52" s="101"/>
      <c r="E52" s="124"/>
      <c r="F52" s="95">
        <f>SUM(F18:F51)*0.05</f>
        <v>0</v>
      </c>
    </row>
    <row r="53" spans="1:6">
      <c r="A53" s="154"/>
      <c r="B53" s="125"/>
      <c r="C53" s="126"/>
      <c r="D53" s="102"/>
      <c r="E53" s="127"/>
      <c r="F53" s="155"/>
    </row>
    <row r="54" spans="1:6">
      <c r="A54" s="68"/>
      <c r="C54" s="167"/>
      <c r="D54" s="5"/>
      <c r="E54" s="129" t="s">
        <v>20</v>
      </c>
      <c r="F54" s="130">
        <f>SUM(F17:F53)</f>
        <v>0</v>
      </c>
    </row>
  </sheetData>
  <mergeCells count="14">
    <mergeCell ref="B16:F16"/>
    <mergeCell ref="B17:F17"/>
    <mergeCell ref="B10:F10"/>
    <mergeCell ref="B11:F11"/>
    <mergeCell ref="B12:F12"/>
    <mergeCell ref="B13:F13"/>
    <mergeCell ref="B14:F14"/>
    <mergeCell ref="B15:F15"/>
    <mergeCell ref="B9:F9"/>
    <mergeCell ref="B4:F4"/>
    <mergeCell ref="B5:F5"/>
    <mergeCell ref="B6:F6"/>
    <mergeCell ref="B7:F7"/>
    <mergeCell ref="B8:F8"/>
  </mergeCells>
  <printOptions gridLines="1"/>
  <pageMargins left="0.78740157480314965" right="0.78740157480314965" top="0.59055118110236227" bottom="0.59055118110236227" header="0.31496062992125984" footer="0.31496062992125984"/>
  <pageSetup paperSize="9" orientation="portrait" r:id="rId1"/>
  <headerFooter>
    <oddHeader xml:space="preserve">&amp;C </oddHeader>
    <oddFooter>&amp;L&amp;8Prenova obstoječega vhoda in fasade, CKŽ 46, Krško&amp;C&amp;8&amp;A&amp;R&amp;8&amp;P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3" tint="0.59999389629810485"/>
  </sheetPr>
  <dimension ref="A1:F117"/>
  <sheetViews>
    <sheetView view="pageLayout" topLeftCell="A99" zoomScaleNormal="100" workbookViewId="0">
      <selection activeCell="F65" sqref="F65"/>
    </sheetView>
  </sheetViews>
  <sheetFormatPr defaultRowHeight="16.5"/>
  <cols>
    <col min="1" max="1" width="6.28515625" style="65" customWidth="1"/>
    <col min="2" max="2" width="43.85546875" style="65" customWidth="1"/>
    <col min="3" max="3" width="7.28515625" style="108" customWidth="1"/>
    <col min="4" max="4" width="9.140625" style="108" customWidth="1"/>
    <col min="5" max="5" width="13.42578125" style="65" customWidth="1"/>
    <col min="6" max="6" width="13.5703125" style="98" customWidth="1"/>
  </cols>
  <sheetData>
    <row r="1" spans="1:6" ht="17.25" thickBot="1">
      <c r="A1" s="136" t="s">
        <v>19</v>
      </c>
      <c r="B1" s="137" t="s">
        <v>66</v>
      </c>
      <c r="C1" s="163" t="s">
        <v>24</v>
      </c>
      <c r="D1" s="75" t="s">
        <v>27</v>
      </c>
      <c r="E1" s="161" t="s">
        <v>28</v>
      </c>
      <c r="F1" s="93" t="s">
        <v>25</v>
      </c>
    </row>
    <row r="3" spans="1:6">
      <c r="A3" s="162">
        <v>8</v>
      </c>
      <c r="B3" s="168" t="s">
        <v>102</v>
      </c>
    </row>
    <row r="5" spans="1:6">
      <c r="B5" s="227" t="s">
        <v>9</v>
      </c>
      <c r="C5" s="227"/>
      <c r="D5" s="227"/>
      <c r="E5" s="227"/>
      <c r="F5" s="227"/>
    </row>
    <row r="6" spans="1:6">
      <c r="B6" s="227" t="s">
        <v>2</v>
      </c>
      <c r="C6" s="227"/>
      <c r="D6" s="227"/>
      <c r="E6" s="227"/>
      <c r="F6" s="227"/>
    </row>
    <row r="7" spans="1:6">
      <c r="B7" s="227" t="s">
        <v>5</v>
      </c>
      <c r="C7" s="227"/>
      <c r="D7" s="227"/>
      <c r="E7" s="227"/>
      <c r="F7" s="227"/>
    </row>
    <row r="8" spans="1:6">
      <c r="B8" s="227" t="s">
        <v>6</v>
      </c>
      <c r="C8" s="227"/>
      <c r="D8" s="227"/>
      <c r="E8" s="227"/>
      <c r="F8" s="227"/>
    </row>
    <row r="9" spans="1:6">
      <c r="B9" s="227" t="s">
        <v>62</v>
      </c>
      <c r="C9" s="227"/>
      <c r="D9" s="227"/>
      <c r="E9" s="227"/>
      <c r="F9" s="227"/>
    </row>
    <row r="10" spans="1:6">
      <c r="B10" s="227" t="s">
        <v>42</v>
      </c>
      <c r="C10" s="227"/>
      <c r="D10" s="227"/>
      <c r="E10" s="227"/>
      <c r="F10" s="227"/>
    </row>
    <row r="11" spans="1:6">
      <c r="B11" s="227" t="s">
        <v>38</v>
      </c>
      <c r="C11" s="227"/>
      <c r="D11" s="227"/>
      <c r="E11" s="227"/>
      <c r="F11" s="227"/>
    </row>
    <row r="12" spans="1:6">
      <c r="B12" s="227" t="s">
        <v>32</v>
      </c>
      <c r="C12" s="227"/>
      <c r="D12" s="227"/>
      <c r="E12" s="227"/>
      <c r="F12" s="227"/>
    </row>
    <row r="13" spans="1:6" s="87" customFormat="1">
      <c r="A13" s="65"/>
      <c r="B13" s="227" t="s">
        <v>43</v>
      </c>
      <c r="C13" s="227"/>
      <c r="D13" s="227"/>
      <c r="E13" s="227"/>
      <c r="F13" s="227"/>
    </row>
    <row r="14" spans="1:6">
      <c r="B14" s="227" t="s">
        <v>39</v>
      </c>
      <c r="C14" s="227"/>
      <c r="D14" s="227"/>
      <c r="E14" s="227"/>
      <c r="F14" s="227"/>
    </row>
    <row r="15" spans="1:6" s="87" customFormat="1">
      <c r="A15" s="65"/>
      <c r="B15" s="227" t="s">
        <v>44</v>
      </c>
      <c r="C15" s="227"/>
      <c r="D15" s="227"/>
      <c r="E15" s="227"/>
      <c r="F15" s="227"/>
    </row>
    <row r="16" spans="1:6">
      <c r="B16" s="165" t="s">
        <v>26</v>
      </c>
      <c r="D16" s="65"/>
      <c r="F16" s="65"/>
    </row>
    <row r="17" spans="1:6" s="164" customFormat="1">
      <c r="A17" s="167" t="s">
        <v>123</v>
      </c>
      <c r="B17" s="172" t="s">
        <v>135</v>
      </c>
      <c r="C17" s="108"/>
      <c r="D17" s="65"/>
      <c r="E17" s="65"/>
      <c r="F17" s="65"/>
    </row>
    <row r="18" spans="1:6" s="164" customFormat="1" ht="25.5" customHeight="1">
      <c r="A18" s="177" t="s">
        <v>123</v>
      </c>
      <c r="B18" s="229" t="s">
        <v>186</v>
      </c>
      <c r="C18" s="229"/>
      <c r="D18" s="229"/>
      <c r="E18" s="229"/>
      <c r="F18" s="229"/>
    </row>
    <row r="19" spans="1:6" s="191" customFormat="1">
      <c r="A19" s="177"/>
      <c r="B19" s="196"/>
      <c r="C19" s="196"/>
      <c r="D19" s="196"/>
      <c r="E19" s="196"/>
      <c r="F19" s="196"/>
    </row>
    <row r="20" spans="1:6" s="191" customFormat="1" ht="93" customHeight="1">
      <c r="A20" s="177" t="s">
        <v>123</v>
      </c>
      <c r="B20" s="229" t="s">
        <v>214</v>
      </c>
      <c r="C20" s="229"/>
      <c r="D20" s="229"/>
      <c r="E20" s="229"/>
      <c r="F20" s="229"/>
    </row>
    <row r="21" spans="1:6" s="164" customFormat="1">
      <c r="A21" s="65"/>
      <c r="B21" s="165"/>
      <c r="C21" s="108"/>
      <c r="D21" s="65"/>
      <c r="E21" s="65"/>
      <c r="F21" s="65"/>
    </row>
    <row r="22" spans="1:6" s="191" customFormat="1" ht="48.75" customHeight="1">
      <c r="A22" s="68">
        <f>MAX(A$2:A16)+0.01</f>
        <v>8.01</v>
      </c>
      <c r="B22" s="195" t="s">
        <v>215</v>
      </c>
      <c r="C22" s="193" t="s">
        <v>17</v>
      </c>
      <c r="D22" s="152">
        <v>15</v>
      </c>
      <c r="E22" s="170"/>
      <c r="F22" s="95">
        <f>D22*E22</f>
        <v>0</v>
      </c>
    </row>
    <row r="23" spans="1:6" s="191" customFormat="1">
      <c r="A23" s="68"/>
      <c r="B23" s="195"/>
      <c r="C23" s="193"/>
      <c r="D23" s="152"/>
      <c r="E23" s="170"/>
      <c r="F23" s="95"/>
    </row>
    <row r="24" spans="1:6" s="191" customFormat="1">
      <c r="A24" s="68">
        <f>MAX(A$2:A23)+0.01</f>
        <v>8.02</v>
      </c>
      <c r="B24" s="195" t="s">
        <v>216</v>
      </c>
      <c r="C24" s="193" t="s">
        <v>17</v>
      </c>
      <c r="D24" s="152">
        <v>17</v>
      </c>
      <c r="E24" s="170"/>
      <c r="F24" s="95">
        <f>D24*E24</f>
        <v>0</v>
      </c>
    </row>
    <row r="25" spans="1:6" s="191" customFormat="1">
      <c r="A25" s="27" t="s">
        <v>114</v>
      </c>
      <c r="B25" s="170" t="s">
        <v>217</v>
      </c>
      <c r="C25" s="193"/>
      <c r="D25" s="152"/>
      <c r="E25" s="170"/>
      <c r="F25" s="95"/>
    </row>
    <row r="26" spans="1:6" s="191" customFormat="1" ht="33">
      <c r="A26" s="27" t="s">
        <v>114</v>
      </c>
      <c r="B26" s="171" t="s">
        <v>218</v>
      </c>
      <c r="C26" s="193"/>
      <c r="D26" s="152"/>
      <c r="E26" s="170"/>
      <c r="F26" s="95"/>
    </row>
    <row r="27" spans="1:6" s="191" customFormat="1">
      <c r="A27" s="27" t="s">
        <v>114</v>
      </c>
      <c r="B27" s="170" t="s">
        <v>196</v>
      </c>
      <c r="C27" s="193"/>
      <c r="D27" s="152"/>
      <c r="E27" s="170"/>
      <c r="F27" s="95"/>
    </row>
    <row r="28" spans="1:6" s="191" customFormat="1">
      <c r="A28" s="27" t="s">
        <v>114</v>
      </c>
      <c r="B28" s="170" t="s">
        <v>219</v>
      </c>
      <c r="C28" s="193"/>
      <c r="D28" s="152"/>
      <c r="E28" s="170"/>
      <c r="F28" s="95"/>
    </row>
    <row r="29" spans="1:6" s="191" customFormat="1">
      <c r="A29" s="65"/>
      <c r="B29" s="188"/>
      <c r="C29" s="108"/>
      <c r="D29" s="65"/>
      <c r="E29" s="65"/>
      <c r="F29" s="65"/>
    </row>
    <row r="30" spans="1:6" ht="33">
      <c r="A30" s="68">
        <f>MAX(A$2:A29)+0.01</f>
        <v>8.0299999999999994</v>
      </c>
      <c r="B30" s="170" t="s">
        <v>113</v>
      </c>
      <c r="C30" s="167" t="s">
        <v>17</v>
      </c>
      <c r="D30" s="152">
        <v>524</v>
      </c>
      <c r="E30" s="170"/>
      <c r="F30" s="95">
        <f>D30*E30</f>
        <v>0</v>
      </c>
    </row>
    <row r="31" spans="1:6">
      <c r="A31" s="153" t="s">
        <v>114</v>
      </c>
      <c r="B31" s="170" t="s">
        <v>115</v>
      </c>
      <c r="D31" s="132"/>
    </row>
    <row r="32" spans="1:6">
      <c r="A32" s="167" t="s">
        <v>114</v>
      </c>
      <c r="B32" s="170" t="s">
        <v>116</v>
      </c>
      <c r="D32" s="132"/>
      <c r="E32" s="132"/>
    </row>
    <row r="33" spans="1:6" ht="33">
      <c r="A33" s="167" t="s">
        <v>114</v>
      </c>
      <c r="B33" s="171" t="s">
        <v>187</v>
      </c>
      <c r="D33" s="132"/>
      <c r="E33" s="132"/>
    </row>
    <row r="34" spans="1:6" s="164" customFormat="1">
      <c r="A34" s="167" t="s">
        <v>114</v>
      </c>
      <c r="B34" s="171" t="s">
        <v>117</v>
      </c>
      <c r="C34" s="108"/>
      <c r="D34" s="132"/>
      <c r="E34" s="132"/>
      <c r="F34" s="98"/>
    </row>
    <row r="35" spans="1:6" s="164" customFormat="1" ht="33">
      <c r="A35" s="167" t="s">
        <v>114</v>
      </c>
      <c r="B35" s="171" t="s">
        <v>118</v>
      </c>
      <c r="C35" s="108"/>
      <c r="D35" s="132"/>
      <c r="E35" s="132"/>
      <c r="F35" s="98"/>
    </row>
    <row r="36" spans="1:6" s="191" customFormat="1">
      <c r="A36" s="193" t="s">
        <v>114</v>
      </c>
      <c r="B36" s="171" t="s">
        <v>188</v>
      </c>
      <c r="C36" s="108"/>
      <c r="D36" s="132"/>
      <c r="E36" s="132"/>
      <c r="F36" s="98"/>
    </row>
    <row r="37" spans="1:6" s="164" customFormat="1" ht="33">
      <c r="A37" s="167" t="s">
        <v>114</v>
      </c>
      <c r="B37" s="171" t="s">
        <v>119</v>
      </c>
      <c r="C37" s="108"/>
      <c r="D37" s="132"/>
      <c r="E37" s="132"/>
      <c r="F37" s="98"/>
    </row>
    <row r="38" spans="1:6" s="164" customFormat="1" ht="49.5">
      <c r="A38" s="167" t="s">
        <v>114</v>
      </c>
      <c r="B38" s="171" t="s">
        <v>197</v>
      </c>
      <c r="C38" s="108"/>
      <c r="D38" s="132"/>
      <c r="E38" s="132"/>
      <c r="F38" s="98"/>
    </row>
    <row r="39" spans="1:6" s="191" customFormat="1">
      <c r="A39" s="193"/>
      <c r="B39" s="175" t="s">
        <v>189</v>
      </c>
      <c r="C39" s="108"/>
      <c r="D39" s="132"/>
      <c r="E39" s="132"/>
      <c r="F39" s="98"/>
    </row>
    <row r="40" spans="1:6" s="191" customFormat="1">
      <c r="A40" s="193" t="s">
        <v>114</v>
      </c>
      <c r="B40" s="171" t="s">
        <v>190</v>
      </c>
      <c r="C40" s="108"/>
      <c r="D40" s="132"/>
      <c r="E40" s="132"/>
      <c r="F40" s="98"/>
    </row>
    <row r="41" spans="1:6" s="191" customFormat="1" ht="33">
      <c r="A41" s="193" t="s">
        <v>114</v>
      </c>
      <c r="B41" s="171" t="s">
        <v>191</v>
      </c>
      <c r="C41" s="108"/>
      <c r="D41" s="132"/>
      <c r="E41" s="132"/>
      <c r="F41" s="98"/>
    </row>
    <row r="42" spans="1:6" s="164" customFormat="1">
      <c r="A42" s="167"/>
      <c r="B42" s="171"/>
      <c r="C42" s="108"/>
      <c r="D42" s="132"/>
      <c r="E42" s="132"/>
      <c r="F42" s="98"/>
    </row>
    <row r="43" spans="1:6" ht="33">
      <c r="A43" s="68">
        <f>MAX(A$2:A42)+0.01</f>
        <v>8.0399999999999991</v>
      </c>
      <c r="B43" s="170" t="s">
        <v>130</v>
      </c>
      <c r="C43" s="167" t="s">
        <v>17</v>
      </c>
      <c r="D43" s="152">
        <v>50</v>
      </c>
      <c r="E43" s="132"/>
      <c r="F43" s="95">
        <f>D43*E43</f>
        <v>0</v>
      </c>
    </row>
    <row r="44" spans="1:6" s="164" customFormat="1" ht="16.5" customHeight="1">
      <c r="A44" s="153" t="s">
        <v>114</v>
      </c>
      <c r="B44" s="170" t="s">
        <v>120</v>
      </c>
      <c r="C44" s="167"/>
      <c r="D44" s="132"/>
      <c r="E44" s="132"/>
      <c r="F44" s="98"/>
    </row>
    <row r="45" spans="1:6" s="191" customFormat="1" ht="16.5" customHeight="1">
      <c r="A45" s="153" t="s">
        <v>114</v>
      </c>
      <c r="B45" s="171" t="s">
        <v>193</v>
      </c>
      <c r="C45" s="193"/>
      <c r="D45" s="132"/>
      <c r="E45" s="132"/>
      <c r="F45" s="98"/>
    </row>
    <row r="46" spans="1:6" s="164" customFormat="1">
      <c r="A46" s="153" t="s">
        <v>114</v>
      </c>
      <c r="B46" s="170" t="s">
        <v>192</v>
      </c>
      <c r="C46" s="167"/>
      <c r="D46" s="132"/>
      <c r="E46" s="132"/>
      <c r="F46" s="98"/>
    </row>
    <row r="47" spans="1:6" s="191" customFormat="1" ht="33">
      <c r="A47" s="153" t="s">
        <v>114</v>
      </c>
      <c r="B47" s="171" t="s">
        <v>119</v>
      </c>
      <c r="C47" s="193"/>
      <c r="D47" s="132"/>
      <c r="E47" s="132"/>
      <c r="F47" s="98"/>
    </row>
    <row r="48" spans="1:6" s="191" customFormat="1" ht="49.5">
      <c r="A48" s="153" t="s">
        <v>114</v>
      </c>
      <c r="B48" s="171" t="s">
        <v>197</v>
      </c>
      <c r="C48" s="193"/>
      <c r="D48" s="132"/>
      <c r="E48" s="132"/>
      <c r="F48" s="98"/>
    </row>
    <row r="49" spans="1:6" s="191" customFormat="1">
      <c r="A49" s="153"/>
      <c r="B49" s="175" t="s">
        <v>200</v>
      </c>
      <c r="C49" s="193"/>
      <c r="D49" s="132"/>
      <c r="E49" s="132"/>
      <c r="F49" s="98"/>
    </row>
    <row r="50" spans="1:6" s="191" customFormat="1">
      <c r="A50" s="153"/>
      <c r="B50" s="170"/>
      <c r="C50" s="193"/>
      <c r="D50" s="132"/>
      <c r="E50" s="132"/>
      <c r="F50" s="98"/>
    </row>
    <row r="51" spans="1:6" s="191" customFormat="1" ht="66">
      <c r="A51" s="68">
        <f>MAX(A$2:A50)+0.01</f>
        <v>8.0500000000000007</v>
      </c>
      <c r="B51" s="170" t="s">
        <v>194</v>
      </c>
      <c r="C51" s="193" t="s">
        <v>17</v>
      </c>
      <c r="D51" s="152">
        <v>113</v>
      </c>
      <c r="E51" s="132"/>
      <c r="F51" s="95">
        <f>D51*E51</f>
        <v>0</v>
      </c>
    </row>
    <row r="52" spans="1:6" s="191" customFormat="1" ht="66">
      <c r="A52" s="153" t="s">
        <v>114</v>
      </c>
      <c r="B52" s="170" t="s">
        <v>195</v>
      </c>
      <c r="C52" s="193"/>
      <c r="D52" s="132"/>
      <c r="E52" s="132"/>
      <c r="F52" s="98"/>
    </row>
    <row r="53" spans="1:6" s="191" customFormat="1">
      <c r="A53" s="153" t="s">
        <v>114</v>
      </c>
      <c r="B53" s="170" t="s">
        <v>196</v>
      </c>
      <c r="C53" s="193"/>
      <c r="D53" s="132"/>
      <c r="E53" s="132"/>
      <c r="F53" s="98"/>
    </row>
    <row r="54" spans="1:6" s="191" customFormat="1">
      <c r="A54" s="153" t="s">
        <v>114</v>
      </c>
      <c r="B54" s="170" t="s">
        <v>199</v>
      </c>
      <c r="C54" s="193"/>
      <c r="D54" s="132"/>
      <c r="E54" s="132"/>
      <c r="F54" s="98"/>
    </row>
    <row r="55" spans="1:6" s="191" customFormat="1">
      <c r="A55" s="153" t="s">
        <v>114</v>
      </c>
      <c r="B55" s="170" t="s">
        <v>198</v>
      </c>
      <c r="C55" s="193"/>
      <c r="D55" s="132"/>
      <c r="E55" s="132"/>
      <c r="F55" s="98"/>
    </row>
    <row r="56" spans="1:6" s="191" customFormat="1" ht="33">
      <c r="A56" s="153"/>
      <c r="B56" s="22" t="s">
        <v>122</v>
      </c>
      <c r="C56" s="193"/>
      <c r="D56" s="132"/>
      <c r="E56" s="132"/>
      <c r="F56" s="98"/>
    </row>
    <row r="57" spans="1:6" s="191" customFormat="1">
      <c r="A57" s="153"/>
      <c r="B57" s="22"/>
      <c r="C57" s="193"/>
      <c r="D57" s="132"/>
      <c r="E57" s="132"/>
      <c r="F57" s="98"/>
    </row>
    <row r="58" spans="1:6" s="191" customFormat="1" ht="66">
      <c r="A58" s="68">
        <f>MAX(A$2:A57)+0.01</f>
        <v>8.06</v>
      </c>
      <c r="B58" s="170" t="s">
        <v>194</v>
      </c>
      <c r="C58" s="193" t="s">
        <v>17</v>
      </c>
      <c r="D58" s="152">
        <v>36.9</v>
      </c>
      <c r="E58" s="132"/>
      <c r="F58" s="95">
        <f>D58*E58</f>
        <v>0</v>
      </c>
    </row>
    <row r="59" spans="1:6" s="191" customFormat="1" ht="66">
      <c r="A59" s="153" t="s">
        <v>114</v>
      </c>
      <c r="B59" s="170" t="s">
        <v>195</v>
      </c>
      <c r="C59" s="193"/>
      <c r="D59" s="132"/>
      <c r="E59" s="132"/>
      <c r="F59" s="98"/>
    </row>
    <row r="60" spans="1:6" s="191" customFormat="1">
      <c r="A60" s="153" t="s">
        <v>114</v>
      </c>
      <c r="B60" s="170" t="s">
        <v>196</v>
      </c>
      <c r="C60" s="193"/>
      <c r="D60" s="132"/>
      <c r="E60" s="132"/>
      <c r="F60" s="98"/>
    </row>
    <row r="61" spans="1:6" s="191" customFormat="1">
      <c r="A61" s="153" t="s">
        <v>114</v>
      </c>
      <c r="B61" s="170" t="s">
        <v>199</v>
      </c>
      <c r="C61" s="193"/>
      <c r="D61" s="132"/>
      <c r="E61" s="132"/>
      <c r="F61" s="98"/>
    </row>
    <row r="62" spans="1:6" s="191" customFormat="1">
      <c r="A62" s="153" t="s">
        <v>114</v>
      </c>
      <c r="B62" s="170" t="s">
        <v>198</v>
      </c>
      <c r="C62" s="193"/>
      <c r="D62" s="132"/>
      <c r="E62" s="132"/>
      <c r="F62" s="98"/>
    </row>
    <row r="63" spans="1:6" s="191" customFormat="1">
      <c r="A63" s="153"/>
      <c r="B63" s="22" t="s">
        <v>201</v>
      </c>
      <c r="C63" s="193"/>
      <c r="D63" s="132"/>
      <c r="E63" s="132"/>
      <c r="F63" s="98"/>
    </row>
    <row r="64" spans="1:6" s="191" customFormat="1">
      <c r="A64" s="153"/>
      <c r="B64" s="170"/>
      <c r="C64" s="193"/>
      <c r="D64" s="132"/>
      <c r="E64" s="132"/>
      <c r="F64" s="98"/>
    </row>
    <row r="65" spans="1:6" s="191" customFormat="1" ht="66">
      <c r="A65" s="68">
        <f>MAX(A$2:A64)+0.01</f>
        <v>8.07</v>
      </c>
      <c r="B65" s="170" t="s">
        <v>194</v>
      </c>
      <c r="C65" s="193" t="s">
        <v>131</v>
      </c>
      <c r="D65" s="152">
        <v>7</v>
      </c>
      <c r="E65" s="132"/>
      <c r="F65" s="95">
        <f>D65*E65</f>
        <v>0</v>
      </c>
    </row>
    <row r="66" spans="1:6" s="191" customFormat="1" ht="66">
      <c r="A66" s="153" t="s">
        <v>114</v>
      </c>
      <c r="B66" s="170" t="s">
        <v>195</v>
      </c>
      <c r="C66" s="193"/>
      <c r="D66" s="132"/>
      <c r="E66" s="132"/>
      <c r="F66" s="98"/>
    </row>
    <row r="67" spans="1:6" s="191" customFormat="1">
      <c r="A67" s="153" t="s">
        <v>114</v>
      </c>
      <c r="B67" s="170" t="s">
        <v>196</v>
      </c>
      <c r="C67" s="193"/>
      <c r="D67" s="132"/>
      <c r="E67" s="132"/>
      <c r="F67" s="98"/>
    </row>
    <row r="68" spans="1:6" s="191" customFormat="1">
      <c r="A68" s="153" t="s">
        <v>114</v>
      </c>
      <c r="B68" s="170" t="s">
        <v>199</v>
      </c>
      <c r="C68" s="193"/>
      <c r="D68" s="132"/>
      <c r="E68" s="132"/>
      <c r="F68" s="98"/>
    </row>
    <row r="69" spans="1:6" s="191" customFormat="1">
      <c r="A69" s="153" t="s">
        <v>114</v>
      </c>
      <c r="B69" s="170" t="s">
        <v>198</v>
      </c>
      <c r="C69" s="193"/>
      <c r="D69" s="132"/>
      <c r="E69" s="132"/>
      <c r="F69" s="98"/>
    </row>
    <row r="70" spans="1:6" s="191" customFormat="1">
      <c r="A70" s="153"/>
      <c r="B70" s="22" t="s">
        <v>202</v>
      </c>
      <c r="C70" s="193"/>
      <c r="D70" s="132"/>
      <c r="E70" s="132"/>
      <c r="F70" s="98"/>
    </row>
    <row r="71" spans="1:6" s="191" customFormat="1">
      <c r="A71" s="153"/>
      <c r="B71" s="170"/>
      <c r="C71" s="193"/>
      <c r="D71" s="132"/>
      <c r="E71" s="132"/>
      <c r="F71" s="98"/>
    </row>
    <row r="72" spans="1:6" s="65" customFormat="1">
      <c r="A72" s="68">
        <f>MAX(A$2:A71)+0.01</f>
        <v>8.08</v>
      </c>
      <c r="B72" s="170" t="s">
        <v>134</v>
      </c>
      <c r="C72" s="193" t="s">
        <v>17</v>
      </c>
      <c r="D72" s="152">
        <v>52</v>
      </c>
      <c r="E72" s="132"/>
      <c r="F72" s="184">
        <f>D72*E72</f>
        <v>0</v>
      </c>
    </row>
    <row r="73" spans="1:6" s="65" customFormat="1" ht="33">
      <c r="A73" s="68" t="s">
        <v>114</v>
      </c>
      <c r="B73" s="170" t="s">
        <v>204</v>
      </c>
      <c r="C73" s="108"/>
      <c r="D73" s="132"/>
      <c r="E73" s="132"/>
      <c r="F73" s="98"/>
    </row>
    <row r="74" spans="1:6" s="65" customFormat="1" ht="66">
      <c r="A74" s="68" t="s">
        <v>114</v>
      </c>
      <c r="B74" s="170" t="s">
        <v>195</v>
      </c>
      <c r="C74" s="108"/>
      <c r="D74" s="132"/>
      <c r="E74" s="132"/>
      <c r="F74" s="98"/>
    </row>
    <row r="75" spans="1:6" s="65" customFormat="1">
      <c r="A75" s="68" t="s">
        <v>114</v>
      </c>
      <c r="B75" s="170" t="s">
        <v>196</v>
      </c>
      <c r="C75" s="108"/>
      <c r="D75" s="132"/>
      <c r="E75" s="132"/>
      <c r="F75" s="98"/>
    </row>
    <row r="76" spans="1:6" s="65" customFormat="1">
      <c r="A76" s="68" t="s">
        <v>114</v>
      </c>
      <c r="B76" s="170" t="s">
        <v>199</v>
      </c>
      <c r="C76" s="108"/>
      <c r="D76" s="132"/>
      <c r="E76" s="132"/>
      <c r="F76" s="98"/>
    </row>
    <row r="77" spans="1:6" s="65" customFormat="1">
      <c r="A77" s="68" t="s">
        <v>114</v>
      </c>
      <c r="B77" s="170" t="s">
        <v>198</v>
      </c>
      <c r="C77" s="108"/>
      <c r="D77" s="132"/>
      <c r="E77" s="132"/>
      <c r="F77" s="98"/>
    </row>
    <row r="78" spans="1:6" s="65" customFormat="1">
      <c r="A78" s="33"/>
      <c r="C78" s="108"/>
      <c r="D78" s="132"/>
      <c r="E78" s="132"/>
      <c r="F78" s="98"/>
    </row>
    <row r="79" spans="1:6" s="65" customFormat="1">
      <c r="A79" s="68">
        <f>MAX(A$2:A78)+0.01</f>
        <v>8.09</v>
      </c>
      <c r="B79" s="170" t="s">
        <v>203</v>
      </c>
      <c r="C79" s="193" t="s">
        <v>17</v>
      </c>
      <c r="D79" s="152">
        <v>7.5</v>
      </c>
      <c r="E79" s="170"/>
      <c r="F79" s="95">
        <f>D79*E79</f>
        <v>0</v>
      </c>
    </row>
    <row r="80" spans="1:6" s="65" customFormat="1">
      <c r="A80" s="68" t="s">
        <v>114</v>
      </c>
      <c r="B80" s="170" t="s">
        <v>115</v>
      </c>
      <c r="C80" s="193"/>
      <c r="D80" s="152"/>
      <c r="E80" s="170"/>
      <c r="F80" s="95"/>
    </row>
    <row r="81" spans="1:6" s="65" customFormat="1">
      <c r="A81" s="68" t="s">
        <v>114</v>
      </c>
      <c r="B81" s="170" t="s">
        <v>116</v>
      </c>
      <c r="C81" s="193"/>
      <c r="D81" s="152"/>
      <c r="E81" s="170"/>
      <c r="F81" s="95"/>
    </row>
    <row r="82" spans="1:6" s="65" customFormat="1">
      <c r="A82" s="68" t="s">
        <v>114</v>
      </c>
      <c r="B82" s="171" t="s">
        <v>117</v>
      </c>
      <c r="C82" s="193"/>
      <c r="D82" s="152"/>
      <c r="E82" s="170"/>
      <c r="F82" s="95"/>
    </row>
    <row r="83" spans="1:6" s="65" customFormat="1" ht="33">
      <c r="A83" s="68" t="s">
        <v>114</v>
      </c>
      <c r="B83" s="171" t="s">
        <v>118</v>
      </c>
      <c r="C83" s="193"/>
      <c r="D83" s="152"/>
      <c r="E83" s="170"/>
      <c r="F83" s="95"/>
    </row>
    <row r="84" spans="1:6" s="65" customFormat="1">
      <c r="A84" s="68" t="s">
        <v>114</v>
      </c>
      <c r="B84" s="171" t="s">
        <v>188</v>
      </c>
      <c r="C84" s="193"/>
      <c r="D84" s="152"/>
      <c r="E84" s="170"/>
      <c r="F84" s="95"/>
    </row>
    <row r="85" spans="1:6" s="65" customFormat="1" ht="33">
      <c r="A85" s="68" t="s">
        <v>114</v>
      </c>
      <c r="B85" s="171" t="s">
        <v>119</v>
      </c>
      <c r="C85" s="193"/>
      <c r="D85" s="152"/>
      <c r="E85" s="170"/>
      <c r="F85" s="95"/>
    </row>
    <row r="86" spans="1:6" s="65" customFormat="1" ht="49.5">
      <c r="A86" s="68" t="s">
        <v>114</v>
      </c>
      <c r="B86" s="171" t="s">
        <v>197</v>
      </c>
      <c r="C86" s="108"/>
      <c r="D86" s="132"/>
      <c r="F86" s="98"/>
    </row>
    <row r="87" spans="1:6" s="65" customFormat="1">
      <c r="A87" s="33"/>
      <c r="B87" s="175" t="s">
        <v>189</v>
      </c>
      <c r="C87" s="108"/>
      <c r="D87" s="132"/>
      <c r="F87" s="98"/>
    </row>
    <row r="88" spans="1:6" s="65" customFormat="1">
      <c r="A88" s="68" t="s">
        <v>114</v>
      </c>
      <c r="B88" s="171" t="s">
        <v>190</v>
      </c>
      <c r="C88" s="108"/>
      <c r="D88" s="132"/>
      <c r="F88" s="98"/>
    </row>
    <row r="89" spans="1:6" s="65" customFormat="1" ht="33">
      <c r="A89" s="193" t="s">
        <v>114</v>
      </c>
      <c r="B89" s="171" t="s">
        <v>191</v>
      </c>
      <c r="C89" s="108"/>
      <c r="D89" s="108"/>
      <c r="F89" s="98"/>
    </row>
    <row r="90" spans="1:6" s="65" customFormat="1">
      <c r="A90" s="193"/>
      <c r="B90" s="171"/>
      <c r="C90" s="108"/>
      <c r="D90" s="108"/>
      <c r="F90" s="98"/>
    </row>
    <row r="91" spans="1:6" s="65" customFormat="1" ht="84" customHeight="1">
      <c r="A91" s="68">
        <f>MAX(A$2:A90)+0.01</f>
        <v>8.1</v>
      </c>
      <c r="B91" s="170" t="s">
        <v>209</v>
      </c>
      <c r="C91" s="193" t="s">
        <v>17</v>
      </c>
      <c r="D91" s="152">
        <v>29.5</v>
      </c>
      <c r="F91" s="95">
        <f>D91*E91</f>
        <v>0</v>
      </c>
    </row>
    <row r="92" spans="1:6" s="65" customFormat="1">
      <c r="A92" s="193"/>
      <c r="B92" s="171"/>
      <c r="C92" s="108"/>
      <c r="D92" s="108"/>
      <c r="F92" s="98"/>
    </row>
    <row r="93" spans="1:6" s="170" customFormat="1" ht="102.75" customHeight="1">
      <c r="A93" s="68">
        <f>MAX(A$3:A92)+0.01</f>
        <v>8.11</v>
      </c>
      <c r="B93" s="170" t="s">
        <v>156</v>
      </c>
      <c r="C93" s="193" t="s">
        <v>17</v>
      </c>
      <c r="D93" s="5">
        <v>19</v>
      </c>
      <c r="F93" s="95">
        <f>D93*E93</f>
        <v>0</v>
      </c>
    </row>
    <row r="94" spans="1:6" s="170" customFormat="1">
      <c r="A94" s="153"/>
      <c r="C94" s="193"/>
      <c r="D94" s="5"/>
      <c r="F94" s="95"/>
    </row>
    <row r="95" spans="1:6" s="170" customFormat="1" ht="99">
      <c r="A95" s="68">
        <f>MAX(A$3:A94)+0.01</f>
        <v>8.1199999999999992</v>
      </c>
      <c r="B95" s="170" t="s">
        <v>157</v>
      </c>
      <c r="C95" s="193" t="s">
        <v>23</v>
      </c>
      <c r="D95" s="5">
        <v>9</v>
      </c>
      <c r="F95" s="95">
        <f>D95*E95</f>
        <v>0</v>
      </c>
    </row>
    <row r="96" spans="1:6" s="170" customFormat="1">
      <c r="A96" s="153"/>
      <c r="C96" s="193"/>
      <c r="D96" s="5"/>
      <c r="F96" s="95"/>
    </row>
    <row r="97" spans="1:6" s="170" customFormat="1" ht="33">
      <c r="A97" s="68">
        <f>MAX(A$3:A96)+0.01</f>
        <v>8.1300000000000008</v>
      </c>
      <c r="B97" s="197" t="s">
        <v>213</v>
      </c>
      <c r="C97" s="193" t="s">
        <v>17</v>
      </c>
      <c r="D97" s="5">
        <v>550</v>
      </c>
      <c r="F97" s="95">
        <f>D97*E97</f>
        <v>0</v>
      </c>
    </row>
    <row r="98" spans="1:6" s="170" customFormat="1">
      <c r="A98" s="193"/>
      <c r="C98" s="193"/>
      <c r="D98" s="152"/>
      <c r="F98" s="95"/>
    </row>
    <row r="99" spans="1:6" s="65" customFormat="1" ht="36" customHeight="1">
      <c r="A99" s="68">
        <f>MAX(A$3:A98)+0.01</f>
        <v>8.14</v>
      </c>
      <c r="B99" s="170" t="s">
        <v>127</v>
      </c>
      <c r="C99" s="193" t="s">
        <v>23</v>
      </c>
      <c r="D99" s="152">
        <v>22.5</v>
      </c>
      <c r="E99" s="170"/>
      <c r="F99" s="95">
        <f>D99*E99</f>
        <v>0</v>
      </c>
    </row>
    <row r="100" spans="1:6" s="65" customFormat="1">
      <c r="A100" s="193"/>
      <c r="B100" s="170"/>
      <c r="C100" s="193"/>
      <c r="D100" s="152"/>
      <c r="E100" s="170"/>
      <c r="F100" s="95"/>
    </row>
    <row r="101" spans="1:6" s="65" customFormat="1" ht="36" customHeight="1">
      <c r="A101" s="68">
        <f>MAX(A$3:A100)+0.01</f>
        <v>8.15</v>
      </c>
      <c r="B101" s="170" t="s">
        <v>128</v>
      </c>
      <c r="C101" s="193" t="s">
        <v>23</v>
      </c>
      <c r="D101" s="152">
        <v>15.2</v>
      </c>
      <c r="E101" s="170"/>
      <c r="F101" s="95">
        <f>D101*E101</f>
        <v>0</v>
      </c>
    </row>
    <row r="102" spans="1:6" s="65" customFormat="1">
      <c r="A102" s="68"/>
      <c r="B102" s="170"/>
      <c r="C102" s="193"/>
      <c r="D102" s="152"/>
      <c r="E102" s="170"/>
      <c r="F102" s="95"/>
    </row>
    <row r="103" spans="1:6" s="65" customFormat="1" ht="33">
      <c r="A103" s="68">
        <f>MAX(A$3:A102)+0.01</f>
        <v>8.16</v>
      </c>
      <c r="B103" s="170" t="s">
        <v>249</v>
      </c>
      <c r="C103" s="193" t="s">
        <v>23</v>
      </c>
      <c r="D103" s="152">
        <v>6.5</v>
      </c>
      <c r="E103" s="170"/>
      <c r="F103" s="95">
        <f>D103*E103</f>
        <v>0</v>
      </c>
    </row>
    <row r="104" spans="1:6" s="65" customFormat="1">
      <c r="A104" s="68"/>
      <c r="B104" s="170"/>
      <c r="C104" s="193"/>
      <c r="D104" s="152"/>
      <c r="E104" s="170"/>
      <c r="F104" s="95"/>
    </row>
    <row r="105" spans="1:6" s="65" customFormat="1" ht="66">
      <c r="A105" s="68">
        <f>MAX(A$2:A104)+0.01</f>
        <v>8.17</v>
      </c>
      <c r="B105" s="170" t="s">
        <v>251</v>
      </c>
      <c r="C105" s="193" t="s">
        <v>17</v>
      </c>
      <c r="D105" s="152">
        <v>1.6</v>
      </c>
      <c r="E105" s="170"/>
      <c r="F105" s="95">
        <f>D105*E105</f>
        <v>0</v>
      </c>
    </row>
    <row r="106" spans="1:6" s="65" customFormat="1">
      <c r="A106" s="193"/>
      <c r="B106" s="170"/>
      <c r="C106" s="193"/>
      <c r="D106" s="152"/>
      <c r="E106" s="170"/>
      <c r="F106" s="95"/>
    </row>
    <row r="107" spans="1:6" s="65" customFormat="1" ht="33">
      <c r="A107" s="68">
        <f>MAX(A$4:A106)+0.01</f>
        <v>8.18</v>
      </c>
      <c r="B107" s="79" t="s">
        <v>81</v>
      </c>
      <c r="C107" s="123" t="s">
        <v>18</v>
      </c>
      <c r="D107" s="101">
        <v>1</v>
      </c>
      <c r="E107" s="124"/>
      <c r="F107" s="95">
        <f>SUM(F21:F106)*0.05</f>
        <v>0</v>
      </c>
    </row>
    <row r="108" spans="1:6" s="91" customFormat="1">
      <c r="A108" s="154"/>
      <c r="B108" s="125"/>
      <c r="C108" s="126"/>
      <c r="D108" s="194"/>
      <c r="E108" s="127"/>
      <c r="F108" s="155"/>
    </row>
    <row r="109" spans="1:6" s="91" customFormat="1">
      <c r="A109" s="68"/>
      <c r="C109" s="90"/>
      <c r="D109" s="88"/>
      <c r="E109" s="129" t="s">
        <v>20</v>
      </c>
      <c r="F109" s="130">
        <f>SUM(F21:F108)</f>
        <v>0</v>
      </c>
    </row>
    <row r="110" spans="1:6">
      <c r="A110" s="108"/>
    </row>
    <row r="111" spans="1:6">
      <c r="A111" s="108"/>
    </row>
    <row r="112" spans="1:6">
      <c r="A112" s="108"/>
    </row>
    <row r="113" spans="1:1">
      <c r="A113" s="108"/>
    </row>
    <row r="114" spans="1:1">
      <c r="A114" s="108"/>
    </row>
    <row r="115" spans="1:1">
      <c r="A115" s="108"/>
    </row>
    <row r="116" spans="1:1">
      <c r="A116" s="108"/>
    </row>
    <row r="117" spans="1:1">
      <c r="A117" s="108"/>
    </row>
  </sheetData>
  <mergeCells count="13">
    <mergeCell ref="B10:F10"/>
    <mergeCell ref="B5:F5"/>
    <mergeCell ref="B6:F6"/>
    <mergeCell ref="B7:F7"/>
    <mergeCell ref="B8:F8"/>
    <mergeCell ref="B9:F9"/>
    <mergeCell ref="B20:F20"/>
    <mergeCell ref="B18:F18"/>
    <mergeCell ref="B11:F11"/>
    <mergeCell ref="B12:F12"/>
    <mergeCell ref="B13:F13"/>
    <mergeCell ref="B14:F14"/>
    <mergeCell ref="B15:F15"/>
  </mergeCells>
  <phoneticPr fontId="45" type="noConversion"/>
  <printOptions gridLines="1"/>
  <pageMargins left="0.78740157480314965" right="0.78740157480314965" top="0.59055118110236227" bottom="0.59055118110236227" header="0.31496062992125984" footer="0.31496062992125984"/>
  <pageSetup paperSize="9" orientation="portrait" r:id="rId1"/>
  <headerFooter>
    <oddHeader xml:space="preserve">&amp;C </oddHeader>
    <oddFooter>&amp;L&amp;8Prenova obstoječega vhoda in fasade, CKŽ 46, Krško&amp;C&amp;8&amp;A&amp;R&amp;8&amp;P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sheetPr>
  <dimension ref="A1:F46"/>
  <sheetViews>
    <sheetView view="pageLayout" topLeftCell="A36" zoomScaleNormal="100" zoomScaleSheetLayoutView="120" workbookViewId="0">
      <selection activeCell="F45" sqref="F45"/>
    </sheetView>
  </sheetViews>
  <sheetFormatPr defaultRowHeight="16.5"/>
  <cols>
    <col min="1" max="1" width="6.28515625" style="65" customWidth="1"/>
    <col min="2" max="2" width="43.85546875" style="65" customWidth="1"/>
    <col min="3" max="3" width="9" style="108" customWidth="1"/>
    <col min="4" max="4" width="9.140625" style="88" customWidth="1"/>
    <col min="5" max="5" width="13" style="65" customWidth="1"/>
    <col min="6" max="6" width="13.5703125" style="65" customWidth="1"/>
  </cols>
  <sheetData>
    <row r="1" spans="1:6" ht="17.25" thickBot="1">
      <c r="A1" s="136" t="s">
        <v>19</v>
      </c>
      <c r="B1" s="137" t="s">
        <v>66</v>
      </c>
      <c r="C1" s="163" t="s">
        <v>24</v>
      </c>
      <c r="D1" s="75" t="s">
        <v>27</v>
      </c>
      <c r="E1" s="161" t="s">
        <v>28</v>
      </c>
      <c r="F1" s="75" t="s">
        <v>25</v>
      </c>
    </row>
    <row r="2" spans="1:6">
      <c r="A2" s="170"/>
      <c r="B2" s="170"/>
      <c r="C2" s="167"/>
      <c r="D2" s="5"/>
      <c r="E2" s="170"/>
      <c r="F2" s="170"/>
    </row>
    <row r="3" spans="1:6">
      <c r="A3" s="176">
        <v>1</v>
      </c>
      <c r="B3" s="168" t="s">
        <v>124</v>
      </c>
      <c r="C3" s="167"/>
      <c r="D3" s="5"/>
      <c r="E3" s="170"/>
      <c r="F3" s="170"/>
    </row>
    <row r="5" spans="1:6" s="170" customFormat="1">
      <c r="B5" s="227" t="s">
        <v>9</v>
      </c>
      <c r="C5" s="227"/>
      <c r="D5" s="227"/>
      <c r="E5" s="227"/>
      <c r="F5" s="227"/>
    </row>
    <row r="6" spans="1:6" s="170" customFormat="1">
      <c r="B6" s="227" t="s">
        <v>2</v>
      </c>
      <c r="C6" s="227"/>
      <c r="D6" s="227"/>
      <c r="E6" s="227"/>
      <c r="F6" s="227"/>
    </row>
    <row r="7" spans="1:6" s="170" customFormat="1">
      <c r="B7" s="227" t="s">
        <v>5</v>
      </c>
      <c r="C7" s="227"/>
      <c r="D7" s="227"/>
      <c r="E7" s="227"/>
      <c r="F7" s="227"/>
    </row>
    <row r="8" spans="1:6" s="170" customFormat="1">
      <c r="B8" s="227" t="s">
        <v>6</v>
      </c>
      <c r="C8" s="227"/>
      <c r="D8" s="227"/>
      <c r="E8" s="227"/>
      <c r="F8" s="227"/>
    </row>
    <row r="9" spans="1:6" s="170" customFormat="1">
      <c r="B9" s="227" t="s">
        <v>62</v>
      </c>
      <c r="C9" s="227"/>
      <c r="D9" s="227"/>
      <c r="E9" s="227"/>
      <c r="F9" s="227"/>
    </row>
    <row r="10" spans="1:6" s="170" customFormat="1">
      <c r="B10" s="227" t="s">
        <v>42</v>
      </c>
      <c r="C10" s="227"/>
      <c r="D10" s="227"/>
      <c r="E10" s="227"/>
      <c r="F10" s="227"/>
    </row>
    <row r="11" spans="1:6" s="170" customFormat="1">
      <c r="B11" s="227" t="s">
        <v>38</v>
      </c>
      <c r="C11" s="227"/>
      <c r="D11" s="227"/>
      <c r="E11" s="227"/>
      <c r="F11" s="227"/>
    </row>
    <row r="12" spans="1:6" s="170" customFormat="1">
      <c r="B12" s="227" t="s">
        <v>32</v>
      </c>
      <c r="C12" s="227"/>
      <c r="D12" s="227"/>
      <c r="E12" s="227"/>
      <c r="F12" s="227"/>
    </row>
    <row r="13" spans="1:6" s="170" customFormat="1">
      <c r="B13" s="227" t="s">
        <v>43</v>
      </c>
      <c r="C13" s="227"/>
      <c r="D13" s="227"/>
      <c r="E13" s="227"/>
      <c r="F13" s="227"/>
    </row>
    <row r="14" spans="1:6" s="170" customFormat="1">
      <c r="B14" s="227" t="s">
        <v>39</v>
      </c>
      <c r="C14" s="227"/>
      <c r="D14" s="227"/>
      <c r="E14" s="227"/>
      <c r="F14" s="227"/>
    </row>
    <row r="15" spans="1:6" s="170" customFormat="1">
      <c r="B15" s="227" t="s">
        <v>44</v>
      </c>
      <c r="C15" s="227"/>
      <c r="D15" s="227"/>
      <c r="E15" s="227"/>
      <c r="F15" s="227"/>
    </row>
    <row r="16" spans="1:6" s="170" customFormat="1">
      <c r="B16" s="227" t="s">
        <v>45</v>
      </c>
      <c r="C16" s="227"/>
      <c r="D16" s="227"/>
      <c r="E16" s="227"/>
      <c r="F16" s="227"/>
    </row>
    <row r="17" spans="1:6" s="170" customFormat="1">
      <c r="B17" s="172" t="s">
        <v>26</v>
      </c>
      <c r="C17" s="167"/>
      <c r="D17" s="5"/>
    </row>
    <row r="18" spans="1:6" s="170" customFormat="1">
      <c r="C18" s="167"/>
      <c r="D18" s="5"/>
    </row>
    <row r="19" spans="1:6" ht="33">
      <c r="A19" s="153">
        <f>MAX(A$3:A18)+0.01</f>
        <v>1.01</v>
      </c>
      <c r="B19" s="48" t="s">
        <v>142</v>
      </c>
      <c r="C19" s="167"/>
      <c r="D19" s="5"/>
      <c r="E19" s="152"/>
      <c r="F19" s="95"/>
    </row>
    <row r="20" spans="1:6" s="87" customFormat="1">
      <c r="A20" s="153" t="s">
        <v>114</v>
      </c>
      <c r="B20" s="171" t="s">
        <v>138</v>
      </c>
      <c r="C20" s="167" t="s">
        <v>17</v>
      </c>
      <c r="D20" s="5">
        <v>16</v>
      </c>
      <c r="E20" s="65"/>
      <c r="F20" s="184">
        <f t="shared" ref="F20:F25" si="0">D20*E20</f>
        <v>0</v>
      </c>
    </row>
    <row r="21" spans="1:6" s="164" customFormat="1" ht="33">
      <c r="A21" s="153" t="s">
        <v>114</v>
      </c>
      <c r="B21" s="171" t="s">
        <v>141</v>
      </c>
      <c r="C21" s="167" t="s">
        <v>23</v>
      </c>
      <c r="D21" s="5">
        <v>18.5</v>
      </c>
      <c r="E21" s="65"/>
      <c r="F21" s="184">
        <f t="shared" si="0"/>
        <v>0</v>
      </c>
    </row>
    <row r="22" spans="1:6" s="87" customFormat="1">
      <c r="A22" s="153" t="s">
        <v>114</v>
      </c>
      <c r="B22" s="171" t="s">
        <v>139</v>
      </c>
      <c r="C22" s="167" t="s">
        <v>17</v>
      </c>
      <c r="D22" s="5">
        <v>16</v>
      </c>
      <c r="E22" s="65"/>
      <c r="F22" s="184">
        <f t="shared" si="0"/>
        <v>0</v>
      </c>
    </row>
    <row r="23" spans="1:6" s="87" customFormat="1">
      <c r="A23" s="153" t="s">
        <v>114</v>
      </c>
      <c r="B23" s="170" t="s">
        <v>140</v>
      </c>
      <c r="C23" s="167" t="s">
        <v>17</v>
      </c>
      <c r="D23" s="5">
        <v>16</v>
      </c>
      <c r="E23" s="65"/>
      <c r="F23" s="184">
        <f t="shared" si="0"/>
        <v>0</v>
      </c>
    </row>
    <row r="24" spans="1:6" s="164" customFormat="1">
      <c r="A24" s="153" t="s">
        <v>114</v>
      </c>
      <c r="B24" s="171" t="s">
        <v>154</v>
      </c>
      <c r="C24" s="167" t="s">
        <v>23</v>
      </c>
      <c r="D24" s="5">
        <v>18</v>
      </c>
      <c r="E24" s="65"/>
      <c r="F24" s="184">
        <f t="shared" si="0"/>
        <v>0</v>
      </c>
    </row>
    <row r="25" spans="1:6" s="164" customFormat="1" ht="49.5">
      <c r="A25" s="153" t="s">
        <v>114</v>
      </c>
      <c r="B25" s="171" t="s">
        <v>165</v>
      </c>
      <c r="C25" s="167" t="s">
        <v>23</v>
      </c>
      <c r="D25" s="5">
        <v>20</v>
      </c>
      <c r="E25" s="65"/>
      <c r="F25" s="184">
        <f t="shared" si="0"/>
        <v>0</v>
      </c>
    </row>
    <row r="26" spans="1:6" s="164" customFormat="1">
      <c r="A26" s="153"/>
      <c r="B26" s="171"/>
      <c r="C26" s="167"/>
      <c r="D26" s="5"/>
      <c r="E26" s="65"/>
      <c r="F26" s="184"/>
    </row>
    <row r="27" spans="1:6" s="164" customFormat="1" ht="66">
      <c r="A27" s="153">
        <f>MAX(A$3:A26)+0.01</f>
        <v>1.02</v>
      </c>
      <c r="B27" s="171" t="s">
        <v>155</v>
      </c>
      <c r="C27" s="167" t="s">
        <v>23</v>
      </c>
      <c r="D27" s="5">
        <v>6.6</v>
      </c>
      <c r="E27" s="65"/>
      <c r="F27" s="184">
        <f>D27*E27</f>
        <v>0</v>
      </c>
    </row>
    <row r="28" spans="1:6" s="164" customFormat="1">
      <c r="A28" s="153"/>
      <c r="B28" s="170"/>
      <c r="C28" s="167"/>
      <c r="D28" s="5"/>
      <c r="E28" s="65"/>
      <c r="F28" s="184"/>
    </row>
    <row r="29" spans="1:6" s="164" customFormat="1" ht="66">
      <c r="A29" s="153">
        <f>MAX(A$3:A28)+0.01</f>
        <v>1.03</v>
      </c>
      <c r="B29" s="183" t="s">
        <v>145</v>
      </c>
      <c r="C29" s="167" t="s">
        <v>23</v>
      </c>
      <c r="D29" s="5">
        <v>3.2</v>
      </c>
      <c r="E29" s="65"/>
      <c r="F29" s="184">
        <f>D29*E29</f>
        <v>0</v>
      </c>
    </row>
    <row r="30" spans="1:6" s="164" customFormat="1">
      <c r="A30" s="153"/>
      <c r="B30" s="170"/>
      <c r="C30" s="167"/>
      <c r="D30" s="5"/>
      <c r="E30" s="65"/>
      <c r="F30" s="184"/>
    </row>
    <row r="31" spans="1:6" ht="66.75" customHeight="1">
      <c r="A31" s="153">
        <f>MAX(A$3:A30)+0.01</f>
        <v>1.04</v>
      </c>
      <c r="B31" s="170" t="s">
        <v>146</v>
      </c>
      <c r="C31" s="167" t="s">
        <v>23</v>
      </c>
      <c r="D31" s="5">
        <v>3</v>
      </c>
      <c r="F31" s="184">
        <f>D31*E31</f>
        <v>0</v>
      </c>
    </row>
    <row r="32" spans="1:6" s="87" customFormat="1">
      <c r="A32" s="153"/>
      <c r="B32" s="65"/>
      <c r="C32" s="167"/>
      <c r="D32" s="88"/>
      <c r="E32" s="132"/>
      <c r="F32" s="184"/>
    </row>
    <row r="33" spans="1:6" s="87" customFormat="1" ht="49.5" customHeight="1">
      <c r="A33" s="153">
        <f>MAX(A$3:A32)+0.01</f>
        <v>1.05</v>
      </c>
      <c r="B33" s="183" t="s">
        <v>143</v>
      </c>
      <c r="C33" s="167" t="s">
        <v>23</v>
      </c>
      <c r="D33" s="5">
        <v>32</v>
      </c>
      <c r="E33" s="65"/>
      <c r="F33" s="184">
        <f>D33*E33</f>
        <v>0</v>
      </c>
    </row>
    <row r="34" spans="1:6" s="87" customFormat="1">
      <c r="A34" s="134"/>
      <c r="B34" s="65"/>
      <c r="C34" s="108"/>
      <c r="D34" s="88"/>
      <c r="E34" s="65"/>
      <c r="F34" s="184"/>
    </row>
    <row r="35" spans="1:6" ht="66">
      <c r="A35" s="153">
        <f>MAX(A$3:A34)+0.01</f>
        <v>1.06</v>
      </c>
      <c r="B35" s="170" t="s">
        <v>144</v>
      </c>
      <c r="C35" s="167" t="s">
        <v>23</v>
      </c>
      <c r="D35" s="5">
        <v>19</v>
      </c>
      <c r="F35" s="184">
        <f>D35*E35</f>
        <v>0</v>
      </c>
    </row>
    <row r="36" spans="1:6">
      <c r="A36" s="134"/>
      <c r="E36" s="132"/>
      <c r="F36" s="184"/>
    </row>
    <row r="37" spans="1:6" s="164" customFormat="1" ht="66">
      <c r="A37" s="153">
        <f>MAX(A$3:A36)+0.01</f>
        <v>1.07</v>
      </c>
      <c r="B37" s="170" t="s">
        <v>212</v>
      </c>
      <c r="C37" s="167"/>
      <c r="D37" s="5"/>
      <c r="E37" s="152"/>
      <c r="F37" s="95"/>
    </row>
    <row r="38" spans="1:6" s="164" customFormat="1" ht="49.5">
      <c r="A38" s="134"/>
      <c r="B38" s="171" t="s">
        <v>126</v>
      </c>
      <c r="C38" s="167" t="s">
        <v>23</v>
      </c>
      <c r="D38" s="5">
        <v>27.6</v>
      </c>
      <c r="E38" s="65"/>
      <c r="F38" s="95">
        <f>D38*E38</f>
        <v>0</v>
      </c>
    </row>
    <row r="39" spans="1:6" s="164" customFormat="1" ht="49.5">
      <c r="A39" s="134"/>
      <c r="B39" s="171" t="s">
        <v>125</v>
      </c>
      <c r="C39" s="167" t="s">
        <v>23</v>
      </c>
      <c r="D39" s="5">
        <v>43</v>
      </c>
      <c r="E39" s="65"/>
      <c r="F39" s="95">
        <f>D39*E39</f>
        <v>0</v>
      </c>
    </row>
    <row r="40" spans="1:6" s="191" customFormat="1">
      <c r="A40" s="134"/>
      <c r="B40" s="171"/>
      <c r="C40" s="193"/>
      <c r="D40" s="5"/>
      <c r="E40" s="65"/>
      <c r="F40" s="95"/>
    </row>
    <row r="41" spans="1:6" s="191" customFormat="1" ht="49.5">
      <c r="A41" s="153">
        <f>MAX(A$3:A40)+0.01</f>
        <v>1.08</v>
      </c>
      <c r="B41" s="171" t="s">
        <v>211</v>
      </c>
      <c r="C41" s="193" t="s">
        <v>23</v>
      </c>
      <c r="D41" s="5">
        <v>8</v>
      </c>
      <c r="E41" s="65"/>
      <c r="F41" s="95">
        <f>D41*E41</f>
        <v>0</v>
      </c>
    </row>
    <row r="42" spans="1:6">
      <c r="F42" s="120"/>
    </row>
    <row r="43" spans="1:6" ht="33">
      <c r="A43" s="153">
        <f>MAX(A$4:A42)+0.01</f>
        <v>1.0900000000000001</v>
      </c>
      <c r="B43" s="79" t="s">
        <v>81</v>
      </c>
      <c r="C43" s="123" t="s">
        <v>18</v>
      </c>
      <c r="D43" s="101">
        <v>1</v>
      </c>
      <c r="E43" s="124"/>
      <c r="F43" s="95">
        <f>SUM(F20:F42)*0.05</f>
        <v>0</v>
      </c>
    </row>
    <row r="44" spans="1:6">
      <c r="A44" s="154"/>
      <c r="B44" s="125"/>
      <c r="C44" s="126"/>
      <c r="D44" s="102"/>
      <c r="E44" s="127"/>
      <c r="F44" s="155"/>
    </row>
    <row r="45" spans="1:6">
      <c r="A45" s="68"/>
      <c r="B45" s="170"/>
      <c r="C45" s="167"/>
      <c r="D45" s="5"/>
      <c r="E45" s="129" t="s">
        <v>20</v>
      </c>
      <c r="F45" s="130">
        <f>SUM(F18:F44)</f>
        <v>0</v>
      </c>
    </row>
    <row r="46" spans="1:6">
      <c r="A46" s="170"/>
      <c r="B46" s="170"/>
      <c r="C46" s="167"/>
      <c r="D46" s="5"/>
      <c r="E46" s="170"/>
      <c r="F46" s="170"/>
    </row>
  </sheetData>
  <mergeCells count="12">
    <mergeCell ref="B16:F16"/>
    <mergeCell ref="B5:F5"/>
    <mergeCell ref="B6:F6"/>
    <mergeCell ref="B7:F7"/>
    <mergeCell ref="B8:F8"/>
    <mergeCell ref="B9:F9"/>
    <mergeCell ref="B10:F10"/>
    <mergeCell ref="B11:F11"/>
    <mergeCell ref="B12:F12"/>
    <mergeCell ref="B13:F13"/>
    <mergeCell ref="B14:F14"/>
    <mergeCell ref="B15:F15"/>
  </mergeCells>
  <printOptions gridLines="1"/>
  <pageMargins left="0.78740157480314965" right="0.78740157480314965" top="0.59055118110236227" bottom="0.59055118110236227" header="0.31496062992125984" footer="0.31496062992125984"/>
  <pageSetup paperSize="9" orientation="portrait" r:id="rId1"/>
  <headerFooter>
    <oddHeader xml:space="preserve">&amp;C </oddHeader>
    <oddFooter>&amp;L&amp;8Prenova obstoječega vhoda in fasade, CKŽ 46, Krško&amp;C&amp;8&amp;A&amp;R&amp;8&amp;P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F28"/>
  <sheetViews>
    <sheetView view="pageLayout" topLeftCell="A19" zoomScaleNormal="110" workbookViewId="0">
      <selection activeCell="F26" sqref="F26"/>
    </sheetView>
  </sheetViews>
  <sheetFormatPr defaultRowHeight="16.5"/>
  <cols>
    <col min="1" max="1" width="6.28515625" style="65" customWidth="1"/>
    <col min="2" max="2" width="43.85546875" style="65" customWidth="1"/>
    <col min="3" max="3" width="7.42578125" style="108" customWidth="1"/>
    <col min="4" max="4" width="9.140625" style="88" customWidth="1"/>
    <col min="5" max="5" width="11.85546875" style="65" customWidth="1"/>
    <col min="6" max="6" width="13.5703125" style="65" customWidth="1"/>
  </cols>
  <sheetData>
    <row r="1" spans="1:6" s="170" customFormat="1" ht="17.25" thickBot="1">
      <c r="A1" s="136" t="s">
        <v>19</v>
      </c>
      <c r="B1" s="137" t="s">
        <v>66</v>
      </c>
      <c r="C1" s="163" t="s">
        <v>24</v>
      </c>
      <c r="D1" s="75" t="s">
        <v>27</v>
      </c>
      <c r="E1" s="161" t="s">
        <v>28</v>
      </c>
      <c r="F1" s="75" t="s">
        <v>25</v>
      </c>
    </row>
    <row r="2" spans="1:6" s="170" customFormat="1">
      <c r="C2" s="167"/>
      <c r="D2" s="5"/>
    </row>
    <row r="3" spans="1:6" s="170" customFormat="1">
      <c r="A3" s="176">
        <v>2</v>
      </c>
      <c r="B3" s="168" t="s">
        <v>121</v>
      </c>
      <c r="C3" s="167"/>
      <c r="D3" s="5"/>
    </row>
    <row r="4" spans="1:6" s="170" customFormat="1">
      <c r="A4" s="141"/>
      <c r="B4" s="227" t="s">
        <v>9</v>
      </c>
      <c r="C4" s="227"/>
      <c r="D4" s="227"/>
      <c r="E4" s="227"/>
      <c r="F4" s="227"/>
    </row>
    <row r="5" spans="1:6" s="170" customFormat="1">
      <c r="A5" s="141"/>
      <c r="B5" s="227" t="s">
        <v>2</v>
      </c>
      <c r="C5" s="227"/>
      <c r="D5" s="227"/>
      <c r="E5" s="227"/>
      <c r="F5" s="227"/>
    </row>
    <row r="6" spans="1:6" s="170" customFormat="1">
      <c r="A6" s="141"/>
      <c r="B6" s="227" t="s">
        <v>5</v>
      </c>
      <c r="C6" s="227"/>
      <c r="D6" s="227"/>
      <c r="E6" s="227"/>
      <c r="F6" s="227"/>
    </row>
    <row r="7" spans="1:6" s="170" customFormat="1">
      <c r="A7" s="141"/>
      <c r="B7" s="227" t="s">
        <v>6</v>
      </c>
      <c r="C7" s="227"/>
      <c r="D7" s="227"/>
      <c r="E7" s="227"/>
      <c r="F7" s="227"/>
    </row>
    <row r="8" spans="1:6" s="170" customFormat="1">
      <c r="A8" s="141"/>
      <c r="B8" s="227" t="s">
        <v>62</v>
      </c>
      <c r="C8" s="227"/>
      <c r="D8" s="227"/>
      <c r="E8" s="227"/>
      <c r="F8" s="227"/>
    </row>
    <row r="9" spans="1:6" s="170" customFormat="1">
      <c r="A9" s="141"/>
      <c r="B9" s="227" t="s">
        <v>42</v>
      </c>
      <c r="C9" s="227"/>
      <c r="D9" s="227"/>
      <c r="E9" s="227"/>
      <c r="F9" s="227"/>
    </row>
    <row r="10" spans="1:6" s="170" customFormat="1">
      <c r="A10" s="141"/>
      <c r="B10" s="227" t="s">
        <v>38</v>
      </c>
      <c r="C10" s="227"/>
      <c r="D10" s="227"/>
      <c r="E10" s="227"/>
      <c r="F10" s="227"/>
    </row>
    <row r="11" spans="1:6" s="170" customFormat="1">
      <c r="A11" s="141"/>
      <c r="B11" s="227" t="s">
        <v>32</v>
      </c>
      <c r="C11" s="227"/>
      <c r="D11" s="227"/>
      <c r="E11" s="227"/>
      <c r="F11" s="227"/>
    </row>
    <row r="12" spans="1:6" s="170" customFormat="1">
      <c r="A12" s="141"/>
      <c r="B12" s="227" t="s">
        <v>43</v>
      </c>
      <c r="C12" s="227"/>
      <c r="D12" s="227"/>
      <c r="E12" s="227"/>
      <c r="F12" s="227"/>
    </row>
    <row r="13" spans="1:6" s="170" customFormat="1">
      <c r="A13" s="141"/>
      <c r="B13" s="227" t="s">
        <v>39</v>
      </c>
      <c r="C13" s="227"/>
      <c r="D13" s="227"/>
      <c r="E13" s="227"/>
      <c r="F13" s="227"/>
    </row>
    <row r="14" spans="1:6" s="170" customFormat="1">
      <c r="A14" s="141"/>
      <c r="B14" s="227" t="s">
        <v>44</v>
      </c>
      <c r="C14" s="227"/>
      <c r="D14" s="227"/>
      <c r="E14" s="227"/>
      <c r="F14" s="227"/>
    </row>
    <row r="15" spans="1:6" s="170" customFormat="1">
      <c r="A15" s="141"/>
      <c r="B15" s="227" t="s">
        <v>45</v>
      </c>
      <c r="C15" s="227"/>
      <c r="D15" s="227"/>
      <c r="E15" s="227"/>
      <c r="F15" s="227"/>
    </row>
    <row r="16" spans="1:6" s="170" customFormat="1">
      <c r="B16" s="173" t="s">
        <v>26</v>
      </c>
      <c r="C16" s="167"/>
      <c r="D16" s="5"/>
    </row>
    <row r="17" spans="1:6" s="87" customFormat="1">
      <c r="A17" s="65"/>
      <c r="B17" s="131"/>
      <c r="C17" s="108"/>
      <c r="D17" s="88"/>
      <c r="E17" s="65"/>
      <c r="F17" s="65"/>
    </row>
    <row r="18" spans="1:6" s="170" customFormat="1" ht="99">
      <c r="A18" s="153">
        <f>MAX(A$3:A17)+0.01</f>
        <v>2.0099999999999998</v>
      </c>
      <c r="B18" s="171" t="s">
        <v>223</v>
      </c>
      <c r="C18" s="167" t="s">
        <v>104</v>
      </c>
      <c r="D18" s="5">
        <v>570</v>
      </c>
      <c r="E18" s="152"/>
      <c r="F18" s="95">
        <f>D18*E18</f>
        <v>0</v>
      </c>
    </row>
    <row r="19" spans="1:6">
      <c r="E19" s="132"/>
      <c r="F19" s="98"/>
    </row>
    <row r="20" spans="1:6" ht="100.5" customHeight="1">
      <c r="A20" s="153">
        <f>MAX(A$3:A19)+0.01</f>
        <v>2.02</v>
      </c>
      <c r="B20" s="171" t="s">
        <v>224</v>
      </c>
      <c r="C20" s="167" t="s">
        <v>104</v>
      </c>
      <c r="D20" s="5">
        <v>250</v>
      </c>
      <c r="E20" s="152"/>
      <c r="F20" s="95">
        <f>D20*E20</f>
        <v>0</v>
      </c>
    </row>
    <row r="21" spans="1:6" s="164" customFormat="1">
      <c r="A21" s="153"/>
      <c r="B21" s="171"/>
      <c r="C21" s="167"/>
      <c r="D21" s="5"/>
      <c r="E21" s="152"/>
      <c r="F21" s="95"/>
    </row>
    <row r="22" spans="1:6" s="164" customFormat="1" ht="114" customHeight="1">
      <c r="A22" s="153">
        <f>MAX(A$3:A21)+0.01</f>
        <v>2.0299999999999998</v>
      </c>
      <c r="B22" s="171" t="s">
        <v>225</v>
      </c>
      <c r="C22" s="167" t="s">
        <v>104</v>
      </c>
      <c r="D22" s="5">
        <v>180</v>
      </c>
      <c r="E22" s="152"/>
      <c r="F22" s="95">
        <f>D22*E22</f>
        <v>0</v>
      </c>
    </row>
    <row r="23" spans="1:6" s="191" customFormat="1">
      <c r="A23" s="153"/>
      <c r="B23" s="171"/>
      <c r="C23" s="193"/>
      <c r="D23" s="5"/>
      <c r="E23" s="152"/>
      <c r="F23" s="95"/>
    </row>
    <row r="24" spans="1:6" s="191" customFormat="1" ht="82.5">
      <c r="A24" s="153">
        <f>MAX(A$3:A23)+0.01</f>
        <v>2.04</v>
      </c>
      <c r="B24" s="171" t="s">
        <v>250</v>
      </c>
      <c r="C24" s="193" t="s">
        <v>131</v>
      </c>
      <c r="D24" s="5">
        <v>5</v>
      </c>
      <c r="E24" s="152"/>
      <c r="F24" s="95">
        <f>D24*E24</f>
        <v>0</v>
      </c>
    </row>
    <row r="25" spans="1:6" s="170" customFormat="1">
      <c r="A25" s="153"/>
      <c r="C25" s="167"/>
      <c r="D25" s="5"/>
      <c r="F25" s="95"/>
    </row>
    <row r="26" spans="1:6" s="170" customFormat="1" ht="33.75" customHeight="1">
      <c r="A26" s="153">
        <f>MAX(A$4:A25)+0.01</f>
        <v>2.0499999999999998</v>
      </c>
      <c r="B26" s="79" t="s">
        <v>81</v>
      </c>
      <c r="C26" s="123" t="s">
        <v>18</v>
      </c>
      <c r="D26" s="101">
        <v>1</v>
      </c>
      <c r="E26" s="124"/>
      <c r="F26" s="95">
        <f>SUM(F18:F25)*0.05</f>
        <v>0</v>
      </c>
    </row>
    <row r="27" spans="1:6" s="170" customFormat="1">
      <c r="A27" s="154"/>
      <c r="B27" s="125"/>
      <c r="C27" s="126"/>
      <c r="D27" s="102"/>
      <c r="E27" s="127"/>
      <c r="F27" s="155"/>
    </row>
    <row r="28" spans="1:6" s="170" customFormat="1">
      <c r="A28" s="68"/>
      <c r="C28" s="167"/>
      <c r="D28" s="5"/>
      <c r="E28" s="129" t="s">
        <v>20</v>
      </c>
      <c r="F28" s="130">
        <f>SUM(F18:F27)</f>
        <v>0</v>
      </c>
    </row>
  </sheetData>
  <mergeCells count="12">
    <mergeCell ref="B15:F15"/>
    <mergeCell ref="B4:F4"/>
    <mergeCell ref="B5:F5"/>
    <mergeCell ref="B6:F6"/>
    <mergeCell ref="B7:F7"/>
    <mergeCell ref="B8:F8"/>
    <mergeCell ref="B9:F9"/>
    <mergeCell ref="B10:F10"/>
    <mergeCell ref="B11:F11"/>
    <mergeCell ref="B12:F12"/>
    <mergeCell ref="B13:F13"/>
    <mergeCell ref="B14:F14"/>
  </mergeCells>
  <printOptions gridLines="1"/>
  <pageMargins left="0.78740157480314965" right="0.78740157480314965" top="0.59055118110236227" bottom="0.59055118110236227" header="0.31496062992125984" footer="0.31496062992125984"/>
  <pageSetup paperSize="9" orientation="portrait" r:id="rId1"/>
  <headerFooter>
    <oddHeader xml:space="preserve">&amp;C </oddHeader>
    <oddFooter>&amp;L&amp;8Prenova obstoječega vhoda in fasade, CKŽ 46, Krško&amp;C&amp;8&amp;A&amp;R&amp;8&amp;P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70C7AF-3FFB-42A6-8F31-BCD3518C7EC1}">
  <sheetPr>
    <tabColor theme="9" tint="0.59999389629810485"/>
  </sheetPr>
  <dimension ref="A1:F30"/>
  <sheetViews>
    <sheetView view="pageLayout" topLeftCell="A19" zoomScaleNormal="100" workbookViewId="0">
      <selection activeCell="F28" sqref="F28"/>
    </sheetView>
  </sheetViews>
  <sheetFormatPr defaultRowHeight="16.5"/>
  <cols>
    <col min="1" max="1" width="7.5703125" customWidth="1"/>
    <col min="2" max="2" width="42.5703125" customWidth="1"/>
    <col min="3" max="3" width="6.5703125" customWidth="1"/>
    <col min="4" max="4" width="10.28515625" customWidth="1"/>
    <col min="5" max="5" width="12" style="27" customWidth="1"/>
    <col min="6" max="6" width="16.42578125" customWidth="1"/>
  </cols>
  <sheetData>
    <row r="1" spans="1:6" s="164" customFormat="1" ht="17.25" thickBot="1">
      <c r="A1" s="136" t="s">
        <v>19</v>
      </c>
      <c r="B1" s="137" t="s">
        <v>66</v>
      </c>
      <c r="C1" s="163" t="s">
        <v>24</v>
      </c>
      <c r="D1" s="75" t="s">
        <v>27</v>
      </c>
      <c r="E1" s="139" t="s">
        <v>28</v>
      </c>
      <c r="F1" s="93" t="s">
        <v>25</v>
      </c>
    </row>
    <row r="2" spans="1:6" s="164" customFormat="1">
      <c r="A2" s="170"/>
      <c r="B2" s="170"/>
      <c r="C2" s="167"/>
      <c r="D2" s="167"/>
      <c r="E2" s="5"/>
      <c r="F2" s="181"/>
    </row>
    <row r="3" spans="1:6" s="164" customFormat="1">
      <c r="A3" s="176">
        <v>3</v>
      </c>
      <c r="B3" s="168" t="s">
        <v>166</v>
      </c>
      <c r="C3" s="167"/>
      <c r="D3" s="167"/>
      <c r="E3" s="5"/>
      <c r="F3" s="181"/>
    </row>
    <row r="4" spans="1:6" s="164" customFormat="1">
      <c r="A4" s="141"/>
      <c r="B4" s="227" t="s">
        <v>9</v>
      </c>
      <c r="C4" s="227"/>
      <c r="D4" s="227"/>
      <c r="E4" s="227"/>
      <c r="F4" s="227"/>
    </row>
    <row r="5" spans="1:6" s="164" customFormat="1">
      <c r="A5" s="141"/>
      <c r="B5" s="227" t="s">
        <v>2</v>
      </c>
      <c r="C5" s="227"/>
      <c r="D5" s="227"/>
      <c r="E5" s="227"/>
      <c r="F5" s="227"/>
    </row>
    <row r="6" spans="1:6" s="164" customFormat="1">
      <c r="A6" s="141"/>
      <c r="B6" s="227" t="s">
        <v>5</v>
      </c>
      <c r="C6" s="227"/>
      <c r="D6" s="227"/>
      <c r="E6" s="227"/>
      <c r="F6" s="227"/>
    </row>
    <row r="7" spans="1:6" s="164" customFormat="1">
      <c r="A7" s="141"/>
      <c r="B7" s="227" t="s">
        <v>6</v>
      </c>
      <c r="C7" s="227"/>
      <c r="D7" s="227"/>
      <c r="E7" s="227"/>
      <c r="F7" s="227"/>
    </row>
    <row r="8" spans="1:6" s="164" customFormat="1">
      <c r="A8" s="141"/>
      <c r="B8" s="227" t="s">
        <v>62</v>
      </c>
      <c r="C8" s="227"/>
      <c r="D8" s="227"/>
      <c r="E8" s="227"/>
      <c r="F8" s="227"/>
    </row>
    <row r="9" spans="1:6" s="164" customFormat="1">
      <c r="A9" s="141"/>
      <c r="B9" s="227" t="s">
        <v>42</v>
      </c>
      <c r="C9" s="227"/>
      <c r="D9" s="227"/>
      <c r="E9" s="227"/>
      <c r="F9" s="227"/>
    </row>
    <row r="10" spans="1:6" s="164" customFormat="1">
      <c r="A10" s="141"/>
      <c r="B10" s="227" t="s">
        <v>38</v>
      </c>
      <c r="C10" s="227"/>
      <c r="D10" s="227"/>
      <c r="E10" s="227"/>
      <c r="F10" s="227"/>
    </row>
    <row r="11" spans="1:6" s="164" customFormat="1">
      <c r="A11" s="141"/>
      <c r="B11" s="227" t="s">
        <v>32</v>
      </c>
      <c r="C11" s="227"/>
      <c r="D11" s="227"/>
      <c r="E11" s="227"/>
      <c r="F11" s="227"/>
    </row>
    <row r="12" spans="1:6" s="164" customFormat="1">
      <c r="A12" s="141"/>
      <c r="B12" s="227" t="s">
        <v>43</v>
      </c>
      <c r="C12" s="227"/>
      <c r="D12" s="227"/>
      <c r="E12" s="227"/>
      <c r="F12" s="227"/>
    </row>
    <row r="13" spans="1:6" s="164" customFormat="1">
      <c r="A13" s="141"/>
      <c r="B13" s="227" t="s">
        <v>39</v>
      </c>
      <c r="C13" s="227"/>
      <c r="D13" s="227"/>
      <c r="E13" s="227"/>
      <c r="F13" s="227"/>
    </row>
    <row r="14" spans="1:6" s="164" customFormat="1">
      <c r="A14" s="141"/>
      <c r="B14" s="227" t="s">
        <v>44</v>
      </c>
      <c r="C14" s="227"/>
      <c r="D14" s="227"/>
      <c r="E14" s="227"/>
      <c r="F14" s="227"/>
    </row>
    <row r="15" spans="1:6" s="164" customFormat="1">
      <c r="A15" s="170"/>
      <c r="B15" s="187" t="s">
        <v>26</v>
      </c>
      <c r="C15" s="167"/>
      <c r="D15" s="167"/>
      <c r="E15" s="5"/>
      <c r="F15" s="181"/>
    </row>
    <row r="16" spans="1:6" s="164" customFormat="1">
      <c r="A16" s="170"/>
      <c r="B16" s="170"/>
      <c r="C16" s="167"/>
      <c r="D16" s="167"/>
      <c r="E16" s="5"/>
      <c r="F16" s="181"/>
    </row>
    <row r="17" spans="1:6" s="164" customFormat="1" ht="115.5">
      <c r="A17" s="153">
        <f>MAX(A$2:A16)+0.01</f>
        <v>3.01</v>
      </c>
      <c r="B17" s="189" t="s">
        <v>174</v>
      </c>
      <c r="C17" s="167" t="s">
        <v>17</v>
      </c>
      <c r="D17" s="152">
        <v>10.8</v>
      </c>
      <c r="E17" s="5"/>
      <c r="F17" s="181">
        <f>D17*E17</f>
        <v>0</v>
      </c>
    </row>
    <row r="18" spans="1:6" s="164" customFormat="1">
      <c r="A18" s="153"/>
      <c r="B18" s="65"/>
      <c r="C18" s="167"/>
      <c r="D18" s="152"/>
      <c r="E18" s="5"/>
      <c r="F18" s="181"/>
    </row>
    <row r="19" spans="1:6" s="164" customFormat="1" ht="98.25" customHeight="1">
      <c r="A19" s="153">
        <f>MAX(A$2:A18)+0.01</f>
        <v>3.02</v>
      </c>
      <c r="B19" s="170" t="s">
        <v>252</v>
      </c>
      <c r="C19" s="167" t="s">
        <v>17</v>
      </c>
      <c r="D19" s="152">
        <v>9</v>
      </c>
      <c r="E19" s="5"/>
      <c r="F19" s="181">
        <f>D19*E19</f>
        <v>0</v>
      </c>
    </row>
    <row r="20" spans="1:6" s="164" customFormat="1">
      <c r="A20" s="170"/>
      <c r="B20" s="65"/>
      <c r="C20" s="167"/>
      <c r="D20" s="152"/>
      <c r="E20" s="5"/>
      <c r="F20" s="181"/>
    </row>
    <row r="21" spans="1:6" s="164" customFormat="1" ht="115.5">
      <c r="A21" s="153">
        <f>MAX(A$2:A20)+0.01</f>
        <v>3.03</v>
      </c>
      <c r="B21" s="189" t="s">
        <v>175</v>
      </c>
      <c r="C21" s="167" t="s">
        <v>17</v>
      </c>
      <c r="D21" s="152">
        <v>3.5</v>
      </c>
      <c r="E21" s="5"/>
      <c r="F21" s="181">
        <f>D21*E21</f>
        <v>0</v>
      </c>
    </row>
    <row r="22" spans="1:6" s="164" customFormat="1">
      <c r="A22" s="153"/>
      <c r="B22" s="65"/>
      <c r="C22" s="167"/>
      <c r="D22" s="152"/>
      <c r="E22" s="5"/>
      <c r="F22" s="181"/>
    </row>
    <row r="23" spans="1:6" s="164" customFormat="1" ht="66">
      <c r="A23" s="153">
        <f>MAX(A$2:A22)+0.01</f>
        <v>3.04</v>
      </c>
      <c r="B23" s="189" t="s">
        <v>176</v>
      </c>
      <c r="C23" s="167" t="s">
        <v>23</v>
      </c>
      <c r="D23" s="152">
        <v>2.6</v>
      </c>
      <c r="E23" s="5"/>
      <c r="F23" s="181">
        <f>D23*E23</f>
        <v>0</v>
      </c>
    </row>
    <row r="24" spans="1:6" s="164" customFormat="1">
      <c r="A24" s="153"/>
      <c r="B24" s="65"/>
      <c r="C24" s="167"/>
      <c r="D24" s="152"/>
      <c r="E24" s="5"/>
      <c r="F24" s="181"/>
    </row>
    <row r="25" spans="1:6" s="164" customFormat="1" ht="66">
      <c r="A25" s="153">
        <f>MAX(A$2:A24)+0.01</f>
        <v>3.05</v>
      </c>
      <c r="B25" s="189" t="s">
        <v>177</v>
      </c>
      <c r="C25" s="167" t="s">
        <v>23</v>
      </c>
      <c r="D25" s="152">
        <v>5.4</v>
      </c>
      <c r="E25" s="5"/>
      <c r="F25" s="181">
        <f>D25*E25</f>
        <v>0</v>
      </c>
    </row>
    <row r="26" spans="1:6" s="164" customFormat="1">
      <c r="A26" s="153"/>
      <c r="B26" s="170"/>
      <c r="C26" s="167"/>
      <c r="D26" s="170"/>
      <c r="E26" s="5"/>
      <c r="F26" s="181"/>
    </row>
    <row r="27" spans="1:6" s="164" customFormat="1" ht="33">
      <c r="A27" s="153">
        <f>MAX(A$4:A26)+0.01</f>
        <v>3.06</v>
      </c>
      <c r="B27" s="79" t="s">
        <v>81</v>
      </c>
      <c r="C27" s="123" t="s">
        <v>18</v>
      </c>
      <c r="D27" s="101">
        <v>1</v>
      </c>
      <c r="E27" s="124"/>
      <c r="F27" s="95">
        <f>SUM(F17:F26)*0.05</f>
        <v>0</v>
      </c>
    </row>
    <row r="28" spans="1:6" s="164" customFormat="1">
      <c r="A28" s="154"/>
      <c r="B28" s="125"/>
      <c r="C28" s="126"/>
      <c r="D28" s="102"/>
      <c r="E28" s="127"/>
      <c r="F28" s="182"/>
    </row>
    <row r="29" spans="1:6" s="164" customFormat="1">
      <c r="A29" s="68"/>
      <c r="B29" s="170"/>
      <c r="C29" s="167"/>
      <c r="D29" s="5"/>
      <c r="E29" s="129" t="s">
        <v>20</v>
      </c>
      <c r="F29" s="130">
        <f>SUM(F17:F28)</f>
        <v>0</v>
      </c>
    </row>
    <row r="30" spans="1:6" s="164" customFormat="1">
      <c r="A30" s="65"/>
      <c r="B30" s="65"/>
      <c r="C30" s="108"/>
      <c r="D30" s="108"/>
      <c r="E30" s="88"/>
      <c r="F30" s="133"/>
    </row>
  </sheetData>
  <mergeCells count="11">
    <mergeCell ref="B10:F10"/>
    <mergeCell ref="B11:F11"/>
    <mergeCell ref="B12:F12"/>
    <mergeCell ref="B13:F13"/>
    <mergeCell ref="B14:F14"/>
    <mergeCell ref="B9:F9"/>
    <mergeCell ref="B4:F4"/>
    <mergeCell ref="B5:F5"/>
    <mergeCell ref="B6:F6"/>
    <mergeCell ref="B7:F7"/>
    <mergeCell ref="B8:F8"/>
  </mergeCells>
  <printOptions gridLines="1"/>
  <pageMargins left="0.7" right="0.7" top="0.75" bottom="0.75" header="0.3" footer="0.3"/>
  <pageSetup paperSize="9" orientation="portrait" r:id="rId1"/>
  <headerFooter>
    <oddFooter>&amp;L&amp;8Prenova obstoječega vhoda in fasade, CKŽ 46, Krško&amp;C&amp;8&amp;A&amp;R&amp;8&amp;P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sheetPr>
  <dimension ref="A1:F39"/>
  <sheetViews>
    <sheetView view="pageLayout" topLeftCell="A17" zoomScaleNormal="100" zoomScaleSheetLayoutView="100" workbookViewId="0">
      <selection activeCell="F38" sqref="F38"/>
    </sheetView>
  </sheetViews>
  <sheetFormatPr defaultRowHeight="16.5"/>
  <cols>
    <col min="1" max="1" width="6.28515625" style="65" customWidth="1"/>
    <col min="2" max="2" width="45.85546875" style="65" customWidth="1"/>
    <col min="3" max="3" width="6.85546875" style="108" customWidth="1"/>
    <col min="4" max="4" width="9.140625" style="108" customWidth="1"/>
    <col min="5" max="5" width="12.5703125" style="34" customWidth="1"/>
    <col min="6" max="6" width="14.42578125" style="133" customWidth="1"/>
  </cols>
  <sheetData>
    <row r="1" spans="1:6" ht="17.25" thickBot="1">
      <c r="A1" s="136" t="s">
        <v>19</v>
      </c>
      <c r="B1" s="137" t="s">
        <v>66</v>
      </c>
      <c r="C1" s="163" t="s">
        <v>24</v>
      </c>
      <c r="D1" s="75" t="s">
        <v>27</v>
      </c>
      <c r="E1" s="161" t="s">
        <v>28</v>
      </c>
      <c r="F1" s="93" t="s">
        <v>25</v>
      </c>
    </row>
    <row r="2" spans="1:6">
      <c r="A2" s="170"/>
      <c r="B2" s="170"/>
      <c r="C2" s="167"/>
      <c r="D2" s="167"/>
      <c r="E2" s="180"/>
      <c r="F2" s="181"/>
    </row>
    <row r="3" spans="1:6">
      <c r="A3" s="176">
        <v>4</v>
      </c>
      <c r="B3" s="168" t="s">
        <v>164</v>
      </c>
      <c r="C3" s="167"/>
      <c r="D3" s="167"/>
      <c r="E3" s="180"/>
      <c r="F3" s="181"/>
    </row>
    <row r="4" spans="1:6">
      <c r="A4" s="141"/>
      <c r="B4" s="227" t="s">
        <v>9</v>
      </c>
      <c r="C4" s="227"/>
      <c r="D4" s="227"/>
      <c r="E4" s="227"/>
      <c r="F4" s="227"/>
    </row>
    <row r="5" spans="1:6">
      <c r="A5" s="141"/>
      <c r="B5" s="227" t="s">
        <v>2</v>
      </c>
      <c r="C5" s="227"/>
      <c r="D5" s="227"/>
      <c r="E5" s="227"/>
      <c r="F5" s="227"/>
    </row>
    <row r="6" spans="1:6">
      <c r="A6" s="141"/>
      <c r="B6" s="227" t="s">
        <v>5</v>
      </c>
      <c r="C6" s="227"/>
      <c r="D6" s="227"/>
      <c r="E6" s="227"/>
      <c r="F6" s="227"/>
    </row>
    <row r="7" spans="1:6">
      <c r="A7" s="141"/>
      <c r="B7" s="227" t="s">
        <v>6</v>
      </c>
      <c r="C7" s="227"/>
      <c r="D7" s="227"/>
      <c r="E7" s="227"/>
      <c r="F7" s="227"/>
    </row>
    <row r="8" spans="1:6">
      <c r="A8" s="141"/>
      <c r="B8" s="227" t="s">
        <v>62</v>
      </c>
      <c r="C8" s="227"/>
      <c r="D8" s="227"/>
      <c r="E8" s="227"/>
      <c r="F8" s="227"/>
    </row>
    <row r="9" spans="1:6">
      <c r="A9" s="141"/>
      <c r="B9" s="227" t="s">
        <v>42</v>
      </c>
      <c r="C9" s="227"/>
      <c r="D9" s="227"/>
      <c r="E9" s="227"/>
      <c r="F9" s="227"/>
    </row>
    <row r="10" spans="1:6">
      <c r="A10" s="141"/>
      <c r="B10" s="227" t="s">
        <v>38</v>
      </c>
      <c r="C10" s="227"/>
      <c r="D10" s="227"/>
      <c r="E10" s="227"/>
      <c r="F10" s="227"/>
    </row>
    <row r="11" spans="1:6">
      <c r="A11" s="141"/>
      <c r="B11" s="227" t="s">
        <v>32</v>
      </c>
      <c r="C11" s="227"/>
      <c r="D11" s="227"/>
      <c r="E11" s="227"/>
      <c r="F11" s="227"/>
    </row>
    <row r="12" spans="1:6">
      <c r="A12" s="141"/>
      <c r="B12" s="227" t="s">
        <v>43</v>
      </c>
      <c r="C12" s="227"/>
      <c r="D12" s="227"/>
      <c r="E12" s="227"/>
      <c r="F12" s="227"/>
    </row>
    <row r="13" spans="1:6">
      <c r="A13" s="141"/>
      <c r="B13" s="227" t="s">
        <v>39</v>
      </c>
      <c r="C13" s="227"/>
      <c r="D13" s="227"/>
      <c r="E13" s="227"/>
      <c r="F13" s="227"/>
    </row>
    <row r="14" spans="1:6">
      <c r="A14" s="141"/>
      <c r="B14" s="227" t="s">
        <v>44</v>
      </c>
      <c r="C14" s="227"/>
      <c r="D14" s="227"/>
      <c r="E14" s="227"/>
      <c r="F14" s="227"/>
    </row>
    <row r="15" spans="1:6">
      <c r="A15" s="170"/>
      <c r="B15" s="178" t="s">
        <v>26</v>
      </c>
      <c r="C15" s="167"/>
      <c r="D15" s="167"/>
      <c r="E15" s="180"/>
      <c r="F15" s="181"/>
    </row>
    <row r="16" spans="1:6">
      <c r="A16" s="170"/>
      <c r="B16" s="170"/>
      <c r="C16" s="167"/>
      <c r="D16" s="167"/>
      <c r="E16" s="180"/>
      <c r="F16" s="181"/>
    </row>
    <row r="17" spans="1:6" s="87" customFormat="1" ht="49.5">
      <c r="A17" s="153">
        <f>MAX(A$2:A16)+0.01</f>
        <v>4.01</v>
      </c>
      <c r="B17" s="170" t="s">
        <v>137</v>
      </c>
      <c r="C17" s="167" t="s">
        <v>18</v>
      </c>
      <c r="D17" s="152">
        <v>3</v>
      </c>
      <c r="E17" s="180"/>
      <c r="F17" s="181">
        <f>D17*E17</f>
        <v>0</v>
      </c>
    </row>
    <row r="18" spans="1:6">
      <c r="A18" s="153"/>
      <c r="C18" s="167"/>
      <c r="D18" s="152"/>
      <c r="E18" s="5"/>
      <c r="F18" s="181"/>
    </row>
    <row r="19" spans="1:6" ht="99">
      <c r="A19" s="153">
        <f>MAX(A$2:A18)+0.01</f>
        <v>4.0199999999999996</v>
      </c>
      <c r="B19" s="170" t="s">
        <v>172</v>
      </c>
      <c r="C19" s="167" t="s">
        <v>23</v>
      </c>
      <c r="D19" s="152">
        <v>8.1999999999999993</v>
      </c>
      <c r="E19" s="180"/>
      <c r="F19" s="181">
        <f>D19*E19</f>
        <v>0</v>
      </c>
    </row>
    <row r="20" spans="1:6">
      <c r="A20" s="170"/>
      <c r="C20" s="167"/>
      <c r="D20" s="152"/>
      <c r="E20" s="180"/>
      <c r="F20" s="181"/>
    </row>
    <row r="21" spans="1:6" ht="333" customHeight="1">
      <c r="A21" s="153">
        <f>MAX(A$2:A20)+0.01</f>
        <v>4.03</v>
      </c>
      <c r="B21" s="170" t="s">
        <v>220</v>
      </c>
      <c r="C21" s="167" t="s">
        <v>131</v>
      </c>
      <c r="D21" s="152">
        <v>1</v>
      </c>
      <c r="E21" s="180"/>
      <c r="F21" s="181">
        <f>D21*E21</f>
        <v>0</v>
      </c>
    </row>
    <row r="22" spans="1:6" ht="132">
      <c r="A22" s="153"/>
      <c r="B22" s="170" t="s">
        <v>168</v>
      </c>
      <c r="C22" s="167"/>
      <c r="D22" s="152"/>
      <c r="E22" s="5"/>
      <c r="F22" s="181"/>
    </row>
    <row r="23" spans="1:6" s="164" customFormat="1">
      <c r="A23" s="153"/>
      <c r="B23" s="170" t="s">
        <v>169</v>
      </c>
      <c r="C23" s="167"/>
      <c r="D23" s="152"/>
      <c r="E23" s="5"/>
      <c r="F23" s="181"/>
    </row>
    <row r="24" spans="1:6" s="164" customFormat="1" ht="49.5">
      <c r="A24" s="153"/>
      <c r="B24" s="170" t="s">
        <v>170</v>
      </c>
      <c r="C24" s="167"/>
      <c r="D24" s="152"/>
      <c r="E24" s="5"/>
      <c r="F24" s="181"/>
    </row>
    <row r="25" spans="1:6" s="164" customFormat="1" ht="82.5">
      <c r="A25" s="153"/>
      <c r="B25" s="170" t="s">
        <v>171</v>
      </c>
      <c r="C25" s="167"/>
      <c r="D25" s="152"/>
      <c r="E25" s="5"/>
      <c r="F25" s="181"/>
    </row>
    <row r="26" spans="1:6">
      <c r="A26" s="153"/>
      <c r="C26" s="167"/>
      <c r="D26" s="152"/>
      <c r="E26" s="5"/>
      <c r="F26" s="181"/>
    </row>
    <row r="27" spans="1:6" ht="49.5">
      <c r="A27" s="153">
        <f>MAX(A$2:A26)+0.01</f>
        <v>4.04</v>
      </c>
      <c r="B27" s="170" t="s">
        <v>167</v>
      </c>
      <c r="C27" s="167" t="s">
        <v>18</v>
      </c>
      <c r="D27" s="152">
        <v>1</v>
      </c>
      <c r="E27" s="5"/>
      <c r="F27" s="181">
        <f>D27*E27</f>
        <v>0</v>
      </c>
    </row>
    <row r="28" spans="1:6" s="164" customFormat="1">
      <c r="A28" s="153"/>
      <c r="B28" s="79"/>
      <c r="C28" s="167"/>
      <c r="D28" s="152"/>
      <c r="E28" s="180"/>
      <c r="F28" s="181"/>
    </row>
    <row r="29" spans="1:6" s="164" customFormat="1" ht="49.5">
      <c r="A29" s="153">
        <f>MAX(A$2:A28)+0.01</f>
        <v>4.05</v>
      </c>
      <c r="B29" s="79" t="s">
        <v>182</v>
      </c>
      <c r="C29" s="167" t="s">
        <v>131</v>
      </c>
      <c r="D29" s="152">
        <v>4</v>
      </c>
      <c r="E29" s="180"/>
      <c r="F29" s="181">
        <f>D29*E29</f>
        <v>0</v>
      </c>
    </row>
    <row r="30" spans="1:6" s="191" customFormat="1">
      <c r="A30" s="153"/>
      <c r="B30" s="79"/>
      <c r="C30" s="193"/>
      <c r="D30" s="152"/>
      <c r="E30" s="180"/>
      <c r="F30" s="181"/>
    </row>
    <row r="31" spans="1:6" s="191" customFormat="1" ht="98.25" customHeight="1">
      <c r="A31" s="153">
        <f>MAX(A$2:A30)+0.01</f>
        <v>4.0599999999999996</v>
      </c>
      <c r="B31" s="191" t="s">
        <v>248</v>
      </c>
      <c r="C31" s="193" t="s">
        <v>18</v>
      </c>
      <c r="D31" s="152">
        <v>3</v>
      </c>
      <c r="E31" s="180"/>
      <c r="F31" s="181">
        <f>D31*E31</f>
        <v>0</v>
      </c>
    </row>
    <row r="32" spans="1:6" s="191" customFormat="1">
      <c r="A32" s="153"/>
      <c r="C32" s="193"/>
      <c r="D32" s="152"/>
      <c r="E32" s="180"/>
      <c r="F32" s="181"/>
    </row>
    <row r="33" spans="1:6" s="191" customFormat="1" ht="49.5">
      <c r="A33" s="153">
        <f>MAX(A$2:A32)+0.01</f>
        <v>4.07</v>
      </c>
      <c r="B33" s="191" t="s">
        <v>253</v>
      </c>
      <c r="C33" s="193" t="s">
        <v>23</v>
      </c>
      <c r="D33" s="152">
        <v>10</v>
      </c>
      <c r="E33" s="180"/>
      <c r="F33" s="181">
        <f>D33*E33</f>
        <v>0</v>
      </c>
    </row>
    <row r="34" spans="1:6" s="87" customFormat="1">
      <c r="A34" s="153"/>
      <c r="B34" s="170"/>
      <c r="C34" s="167"/>
      <c r="D34" s="152"/>
      <c r="E34" s="180"/>
      <c r="F34" s="181"/>
    </row>
    <row r="35" spans="1:6" s="87" customFormat="1" ht="33">
      <c r="A35" s="153">
        <f>MAX(A$4:A34)+0.01</f>
        <v>4.08</v>
      </c>
      <c r="B35" s="79" t="s">
        <v>81</v>
      </c>
      <c r="C35" s="123" t="s">
        <v>18</v>
      </c>
      <c r="D35" s="101">
        <v>1</v>
      </c>
      <c r="E35" s="124"/>
      <c r="F35" s="95">
        <f>SUM(F17:F34)*0.05</f>
        <v>0</v>
      </c>
    </row>
    <row r="36" spans="1:6">
      <c r="A36" s="154"/>
      <c r="B36" s="125"/>
      <c r="C36" s="126"/>
      <c r="D36" s="102"/>
      <c r="E36" s="127"/>
      <c r="F36" s="182"/>
    </row>
    <row r="37" spans="1:6">
      <c r="A37" s="68"/>
      <c r="B37" s="170"/>
      <c r="C37" s="167"/>
      <c r="D37" s="5"/>
      <c r="E37" s="129" t="s">
        <v>20</v>
      </c>
      <c r="F37" s="130">
        <f>SUM(F17:F36)</f>
        <v>0</v>
      </c>
    </row>
    <row r="39" spans="1:6">
      <c r="A39" s="134"/>
    </row>
  </sheetData>
  <mergeCells count="11">
    <mergeCell ref="B9:F9"/>
    <mergeCell ref="B4:F4"/>
    <mergeCell ref="B5:F5"/>
    <mergeCell ref="B6:F6"/>
    <mergeCell ref="B7:F7"/>
    <mergeCell ref="B8:F8"/>
    <mergeCell ref="B10:F10"/>
    <mergeCell ref="B11:F11"/>
    <mergeCell ref="B12:F12"/>
    <mergeCell ref="B13:F13"/>
    <mergeCell ref="B14:F14"/>
  </mergeCells>
  <printOptions gridLines="1"/>
  <pageMargins left="0.78740157480314965" right="0.78740157480314965" top="0.59055118110236227" bottom="0.59055118110236227" header="0.31496062992125984" footer="0.31496062992125984"/>
  <pageSetup paperSize="9" orientation="portrait" r:id="rId1"/>
  <headerFooter>
    <oddHeader xml:space="preserve">&amp;C </oddHeader>
    <oddFooter>&amp;L&amp;8Prenova obstoječega vhoda in fasade, CKŽ 46, Krško&amp;C&amp;8&amp;A&amp;R&amp;8&amp;P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B7640E-734A-4E90-820E-8049A71EEA00}">
  <sheetPr>
    <tabColor theme="6" tint="0.59999389629810485"/>
  </sheetPr>
  <dimension ref="A1:F23"/>
  <sheetViews>
    <sheetView tabSelected="1" view="pageLayout" zoomScaleNormal="100" zoomScaleSheetLayoutView="100" workbookViewId="0">
      <selection activeCell="B19" sqref="B19"/>
    </sheetView>
  </sheetViews>
  <sheetFormatPr defaultRowHeight="16.5"/>
  <cols>
    <col min="1" max="1" width="6.28515625" style="65" customWidth="1"/>
    <col min="2" max="2" width="45.85546875" style="65" customWidth="1"/>
    <col min="3" max="3" width="6.85546875" style="108" customWidth="1"/>
    <col min="4" max="4" width="9.140625" style="108" customWidth="1"/>
    <col min="5" max="5" width="12.5703125" style="34" customWidth="1"/>
    <col min="6" max="6" width="14.42578125" style="133" customWidth="1"/>
    <col min="7" max="16384" width="9.140625" style="191"/>
  </cols>
  <sheetData>
    <row r="1" spans="1:6" ht="17.25" thickBot="1">
      <c r="A1" s="136" t="s">
        <v>19</v>
      </c>
      <c r="B1" s="137" t="s">
        <v>66</v>
      </c>
      <c r="C1" s="163" t="s">
        <v>24</v>
      </c>
      <c r="D1" s="75" t="s">
        <v>27</v>
      </c>
      <c r="E1" s="161" t="s">
        <v>28</v>
      </c>
      <c r="F1" s="93" t="s">
        <v>25</v>
      </c>
    </row>
    <row r="2" spans="1:6">
      <c r="A2" s="170"/>
      <c r="B2" s="170"/>
      <c r="C2" s="193"/>
      <c r="D2" s="193"/>
      <c r="E2" s="180"/>
      <c r="F2" s="181"/>
    </row>
    <row r="3" spans="1:6">
      <c r="A3" s="216">
        <v>1</v>
      </c>
      <c r="B3" s="168" t="s">
        <v>85</v>
      </c>
      <c r="C3" s="193"/>
      <c r="D3" s="193"/>
      <c r="E3" s="180"/>
      <c r="F3" s="181"/>
    </row>
    <row r="4" spans="1:6">
      <c r="A4" s="141"/>
      <c r="B4" s="227" t="s">
        <v>9</v>
      </c>
      <c r="C4" s="227"/>
      <c r="D4" s="227"/>
      <c r="E4" s="227"/>
      <c r="F4" s="227"/>
    </row>
    <row r="5" spans="1:6">
      <c r="A5" s="141"/>
      <c r="B5" s="227" t="s">
        <v>2</v>
      </c>
      <c r="C5" s="227"/>
      <c r="D5" s="227"/>
      <c r="E5" s="227"/>
      <c r="F5" s="227"/>
    </row>
    <row r="6" spans="1:6">
      <c r="A6" s="141"/>
      <c r="B6" s="227" t="s">
        <v>5</v>
      </c>
      <c r="C6" s="227"/>
      <c r="D6" s="227"/>
      <c r="E6" s="227"/>
      <c r="F6" s="227"/>
    </row>
    <row r="7" spans="1:6">
      <c r="A7" s="141"/>
      <c r="B7" s="227" t="s">
        <v>6</v>
      </c>
      <c r="C7" s="227"/>
      <c r="D7" s="227"/>
      <c r="E7" s="227"/>
      <c r="F7" s="227"/>
    </row>
    <row r="8" spans="1:6">
      <c r="A8" s="141"/>
      <c r="B8" s="227" t="s">
        <v>62</v>
      </c>
      <c r="C8" s="227"/>
      <c r="D8" s="227"/>
      <c r="E8" s="227"/>
      <c r="F8" s="227"/>
    </row>
    <row r="9" spans="1:6">
      <c r="A9" s="141"/>
      <c r="B9" s="227" t="s">
        <v>42</v>
      </c>
      <c r="C9" s="227"/>
      <c r="D9" s="227"/>
      <c r="E9" s="227"/>
      <c r="F9" s="227"/>
    </row>
    <row r="10" spans="1:6">
      <c r="A10" s="141"/>
      <c r="B10" s="227" t="s">
        <v>38</v>
      </c>
      <c r="C10" s="227"/>
      <c r="D10" s="227"/>
      <c r="E10" s="227"/>
      <c r="F10" s="227"/>
    </row>
    <row r="11" spans="1:6">
      <c r="A11" s="141"/>
      <c r="B11" s="227" t="s">
        <v>32</v>
      </c>
      <c r="C11" s="227"/>
      <c r="D11" s="227"/>
      <c r="E11" s="227"/>
      <c r="F11" s="227"/>
    </row>
    <row r="12" spans="1:6">
      <c r="A12" s="141"/>
      <c r="B12" s="227" t="s">
        <v>43</v>
      </c>
      <c r="C12" s="227"/>
      <c r="D12" s="227"/>
      <c r="E12" s="227"/>
      <c r="F12" s="227"/>
    </row>
    <row r="13" spans="1:6">
      <c r="A13" s="141"/>
      <c r="B13" s="227" t="s">
        <v>39</v>
      </c>
      <c r="C13" s="227"/>
      <c r="D13" s="227"/>
      <c r="E13" s="227"/>
      <c r="F13" s="227"/>
    </row>
    <row r="14" spans="1:6">
      <c r="A14" s="141"/>
      <c r="B14" s="227" t="s">
        <v>44</v>
      </c>
      <c r="C14" s="227"/>
      <c r="D14" s="227"/>
      <c r="E14" s="227"/>
      <c r="F14" s="227"/>
    </row>
    <row r="15" spans="1:6">
      <c r="A15" s="170"/>
      <c r="B15" s="199" t="s">
        <v>26</v>
      </c>
      <c r="C15" s="193"/>
      <c r="D15" s="193"/>
      <c r="E15" s="180"/>
      <c r="F15" s="181"/>
    </row>
    <row r="16" spans="1:6">
      <c r="A16" s="170"/>
      <c r="B16" s="170"/>
      <c r="C16" s="193"/>
      <c r="D16" s="193"/>
      <c r="E16" s="180"/>
      <c r="F16" s="181"/>
    </row>
    <row r="17" spans="1:6" ht="101.25" customHeight="1">
      <c r="A17" s="217">
        <f>MAX(A$2:A16)+0.01</f>
        <v>1.01</v>
      </c>
      <c r="B17" s="170" t="s">
        <v>270</v>
      </c>
      <c r="C17" s="193" t="s">
        <v>18</v>
      </c>
      <c r="D17" s="152">
        <v>1</v>
      </c>
      <c r="E17" s="180"/>
      <c r="F17" s="181">
        <f>D17*E17</f>
        <v>0</v>
      </c>
    </row>
    <row r="18" spans="1:6">
      <c r="A18" s="153"/>
      <c r="B18" s="170"/>
      <c r="C18" s="193"/>
      <c r="D18" s="152"/>
      <c r="E18" s="180"/>
      <c r="F18" s="181"/>
    </row>
    <row r="19" spans="1:6" ht="33">
      <c r="A19" s="217">
        <f>MAX(A$2:A18)+0.01</f>
        <v>1.02</v>
      </c>
      <c r="B19" s="79" t="s">
        <v>269</v>
      </c>
      <c r="C19" s="123" t="s">
        <v>18</v>
      </c>
      <c r="D19" s="101">
        <v>1</v>
      </c>
      <c r="E19" s="124"/>
      <c r="F19" s="95">
        <f>SUM(F17:F18)*0.1</f>
        <v>0</v>
      </c>
    </row>
    <row r="20" spans="1:6">
      <c r="A20" s="154"/>
      <c r="B20" s="125"/>
      <c r="C20" s="126"/>
      <c r="D20" s="102"/>
      <c r="E20" s="127"/>
      <c r="F20" s="182"/>
    </row>
    <row r="21" spans="1:6">
      <c r="A21" s="68"/>
      <c r="B21" s="170"/>
      <c r="C21" s="193"/>
      <c r="D21" s="5"/>
      <c r="E21" s="129" t="s">
        <v>20</v>
      </c>
      <c r="F21" s="130">
        <f>SUM(F17:F20)</f>
        <v>0</v>
      </c>
    </row>
    <row r="23" spans="1:6">
      <c r="A23" s="134"/>
    </row>
  </sheetData>
  <mergeCells count="11">
    <mergeCell ref="B10:F10"/>
    <mergeCell ref="B11:F11"/>
    <mergeCell ref="B12:F12"/>
    <mergeCell ref="B13:F13"/>
    <mergeCell ref="B14:F14"/>
    <mergeCell ref="B9:F9"/>
    <mergeCell ref="B4:F4"/>
    <mergeCell ref="B5:F5"/>
    <mergeCell ref="B6:F6"/>
    <mergeCell ref="B7:F7"/>
    <mergeCell ref="B8:F8"/>
  </mergeCells>
  <printOptions gridLines="1"/>
  <pageMargins left="0.78740157480314965" right="0.78740157480314965" top="0.59055118110236227" bottom="0.59055118110236227" header="0.31496062992125984" footer="0.31496062992125984"/>
  <pageSetup paperSize="9" orientation="portrait" r:id="rId1"/>
  <headerFooter>
    <oddHeader xml:space="preserve">&amp;C </oddHeader>
    <oddFooter>&amp;L&amp;8Prenova obstoječega vhoda in fasade, CKŽ 46, Krško&amp;C&amp;8&amp;A&amp;R&amp;8&amp;P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9</vt:i4>
      </vt:variant>
    </vt:vector>
  </HeadingPairs>
  <TitlesOfParts>
    <vt:vector size="23" baseType="lpstr">
      <vt:lpstr>REKAPITULACIJA</vt:lpstr>
      <vt:lpstr>PRIP. IN ZAKLJUČ. DELA</vt:lpstr>
      <vt:lpstr>RUŠITVENA DELA</vt:lpstr>
      <vt:lpstr>ZEMELJSKA DELA</vt:lpstr>
      <vt:lpstr>BETONSKA DELA</vt:lpstr>
      <vt:lpstr>TESARSKA DELA</vt:lpstr>
      <vt:lpstr>ZIDARSKA DELA</vt:lpstr>
      <vt:lpstr>ZUNANJA UREDITEV</vt:lpstr>
      <vt:lpstr>FASADERSKA DELA</vt:lpstr>
      <vt:lpstr>KROVSKO KLEPARSKA DELA</vt:lpstr>
      <vt:lpstr>KLJUČAVNIČARSKA DELA</vt:lpstr>
      <vt:lpstr>TLAKARSKA DELA</vt:lpstr>
      <vt:lpstr>STAVBNO POHIŠTVO IN OPREMA</vt:lpstr>
      <vt:lpstr>ELEKTRO IN KOM. INŠTALACIJE</vt:lpstr>
      <vt:lpstr>'BETONSKA DELA'!Področje_tiskanja</vt:lpstr>
      <vt:lpstr>'ELEKTRO IN KOM. INŠTALACIJE'!Področje_tiskanja</vt:lpstr>
      <vt:lpstr>'KROVSKO KLEPARSKA DELA'!Področje_tiskanja</vt:lpstr>
      <vt:lpstr>'PRIP. IN ZAKLJUČ. DELA'!Področje_tiskanja</vt:lpstr>
      <vt:lpstr>REKAPITULACIJA!Področje_tiskanja</vt:lpstr>
      <vt:lpstr>'RUŠITVENA DELA'!Področje_tiskanja</vt:lpstr>
      <vt:lpstr>'STAVBNO POHIŠTVO IN OPREMA'!Področje_tiskanja</vt:lpstr>
      <vt:lpstr>'PRIP. IN ZAKLJUČ. DELA'!Tiskanje_naslovov</vt:lpstr>
      <vt:lpstr>'RUŠITVENA DELA'!Tiskanje_naslovov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Marinčič</dc:creator>
  <cp:lastModifiedBy>Mateja Bogovič Zevnik</cp:lastModifiedBy>
  <cp:lastPrinted>2025-09-03T12:28:51Z</cp:lastPrinted>
  <dcterms:created xsi:type="dcterms:W3CDTF">1998-02-18T16:13:42Z</dcterms:created>
  <dcterms:modified xsi:type="dcterms:W3CDTF">2026-06-08T08:02:18Z</dcterms:modified>
</cp:coreProperties>
</file>